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211"/>
  <workbookPr defaultThemeVersion="166925"/>
  <mc:AlternateContent xmlns:mc="http://schemas.openxmlformats.org/markup-compatibility/2006">
    <mc:Choice Requires="x15">
      <x15ac:absPath xmlns:x15ac="http://schemas.microsoft.com/office/spreadsheetml/2010/11/ac" url="/Users/sarahasri/Desktop/ASP/AEFE CASA MOHAMMEDIA/26 Mo Cantine/DCE FINAL/"/>
    </mc:Choice>
  </mc:AlternateContent>
  <xr:revisionPtr revIDLastSave="0" documentId="13_ncr:1_{F0DD0DB7-1C97-184D-90A2-77D563F6DE24}" xr6:coauthVersionLast="47" xr6:coauthVersionMax="47" xr10:uidLastSave="{00000000-0000-0000-0000-000000000000}"/>
  <bookViews>
    <workbookView xWindow="960" yWindow="500" windowWidth="27840" windowHeight="17500" activeTab="8" xr2:uid="{5A55F12E-CE40-4AD9-962B-858907718A64}"/>
  </bookViews>
  <sheets>
    <sheet name="0 INSTALL" sheetId="1" r:id="rId1"/>
    <sheet name="1 GO" sheetId="2" r:id="rId2"/>
    <sheet name="2 MENUIS" sheetId="3" r:id="rId3"/>
    <sheet name="3 REVET" sheetId="4" r:id="rId4"/>
    <sheet name="4 FXPLAF" sheetId="5" r:id="rId5"/>
    <sheet name="5 PEINT" sheetId="6" r:id="rId6"/>
    <sheet name="6 FLUID" sheetId="10" r:id="rId7"/>
    <sheet name="7 CFO CFA" sheetId="11" r:id="rId8"/>
    <sheet name="RECAP" sheetId="9" r:id="rId9"/>
  </sheets>
  <definedNames>
    <definedName name="_xlnm.Print_Titles" localSheetId="1">'1 GO'!$1:$16</definedName>
    <definedName name="_xlnm.Print_Titles" localSheetId="2">'2 MENUIS'!$1:$16</definedName>
    <definedName name="_xlnm.Print_Titles" localSheetId="3">'3 REVET'!$1:$16</definedName>
    <definedName name="_xlnm.Print_Titles" localSheetId="4">'4 FXPLAF'!$1:$16</definedName>
    <definedName name="_xlnm.Print_Titles" localSheetId="5">'5 PEINT'!$1:$16</definedName>
    <definedName name="_xlnm.Print_Titles" localSheetId="6">'6 FLUID'!$1:$16</definedName>
    <definedName name="_xlnm.Print_Titles" localSheetId="7">'7 CFO CFA'!$1:$16</definedName>
    <definedName name="_xlnm.Print_Titles" localSheetId="8">RECAP!$1:$16</definedName>
    <definedName name="_xlnm.Print_Area" localSheetId="1">'1 GO'!$A$1:$M$34</definedName>
    <definedName name="_xlnm.Print_Area" localSheetId="2">'2 MENUIS'!$A$1:$M$31</definedName>
    <definedName name="_xlnm.Print_Area" localSheetId="3">'3 REVET'!$A$1:$M$38</definedName>
    <definedName name="_xlnm.Print_Area" localSheetId="4">'4 FXPLAF'!$A$1:$M$24</definedName>
    <definedName name="_xlnm.Print_Area" localSheetId="5">'5 PEINT'!$A$1:$M$23</definedName>
    <definedName name="_xlnm.Print_Area" localSheetId="6">'6 FLUID'!$A$1:$M$90</definedName>
    <definedName name="_xlnm.Print_Area" localSheetId="7">'7 CFO CFA'!$A$1:$M$57</definedName>
    <definedName name="_xlnm.Print_Area" localSheetId="8">RECAP!$A$1:$M$47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J28" i="3" l="1"/>
  <c r="K28" i="3"/>
  <c r="G28" i="3"/>
  <c r="I28" i="3"/>
  <c r="I26" i="3"/>
  <c r="J26" i="3"/>
  <c r="K26" i="3"/>
  <c r="G26" i="3"/>
  <c r="L28" i="3" l="1"/>
  <c r="L26" i="3"/>
  <c r="K54" i="11"/>
  <c r="J54" i="11"/>
  <c r="I54" i="11"/>
  <c r="G54" i="11"/>
  <c r="K53" i="11"/>
  <c r="J53" i="11"/>
  <c r="I53" i="11"/>
  <c r="G53" i="11"/>
  <c r="K52" i="11"/>
  <c r="J52" i="11"/>
  <c r="I52" i="11"/>
  <c r="G52" i="11"/>
  <c r="K51" i="11"/>
  <c r="J51" i="11"/>
  <c r="I51" i="11"/>
  <c r="G51" i="11"/>
  <c r="K50" i="11"/>
  <c r="J50" i="11"/>
  <c r="I50" i="11"/>
  <c r="G50" i="11"/>
  <c r="K49" i="11"/>
  <c r="J49" i="11"/>
  <c r="I49" i="11"/>
  <c r="G49" i="11"/>
  <c r="K47" i="11"/>
  <c r="J47" i="11"/>
  <c r="I47" i="11"/>
  <c r="G47" i="11"/>
  <c r="K46" i="11"/>
  <c r="J46" i="11"/>
  <c r="I46" i="11"/>
  <c r="G46" i="11"/>
  <c r="K44" i="11"/>
  <c r="J44" i="11"/>
  <c r="I44" i="11"/>
  <c r="G44" i="11"/>
  <c r="K43" i="11"/>
  <c r="J43" i="11"/>
  <c r="I43" i="11"/>
  <c r="G43" i="11"/>
  <c r="K42" i="11"/>
  <c r="J42" i="11"/>
  <c r="I42" i="11"/>
  <c r="G42" i="11"/>
  <c r="K41" i="11"/>
  <c r="J41" i="11"/>
  <c r="I41" i="11"/>
  <c r="G41" i="11"/>
  <c r="K40" i="11"/>
  <c r="J40" i="11"/>
  <c r="I40" i="11"/>
  <c r="G40" i="11"/>
  <c r="K38" i="11"/>
  <c r="J38" i="11"/>
  <c r="I38" i="11"/>
  <c r="G38" i="11"/>
  <c r="K37" i="11"/>
  <c r="J37" i="11"/>
  <c r="I37" i="11"/>
  <c r="G37" i="11"/>
  <c r="K36" i="11"/>
  <c r="J36" i="11"/>
  <c r="I36" i="11"/>
  <c r="G36" i="11"/>
  <c r="K34" i="11"/>
  <c r="J34" i="11"/>
  <c r="I34" i="11"/>
  <c r="G34" i="11"/>
  <c r="K33" i="11"/>
  <c r="L33" i="11" s="1"/>
  <c r="J33" i="11"/>
  <c r="I33" i="11"/>
  <c r="G33" i="11"/>
  <c r="K32" i="11"/>
  <c r="J32" i="11"/>
  <c r="I32" i="11"/>
  <c r="G32" i="11"/>
  <c r="K31" i="11"/>
  <c r="J31" i="11"/>
  <c r="I31" i="11"/>
  <c r="G31" i="11"/>
  <c r="K30" i="11"/>
  <c r="J30" i="11"/>
  <c r="I30" i="11"/>
  <c r="G30" i="11"/>
  <c r="K29" i="11"/>
  <c r="J29" i="11"/>
  <c r="K28" i="11"/>
  <c r="J28" i="11"/>
  <c r="I28" i="11"/>
  <c r="G28" i="11"/>
  <c r="K27" i="11"/>
  <c r="J27" i="11"/>
  <c r="I27" i="11"/>
  <c r="L27" i="11" s="1"/>
  <c r="G27" i="11"/>
  <c r="K26" i="11"/>
  <c r="J26" i="11"/>
  <c r="I26" i="11"/>
  <c r="L26" i="11" s="1"/>
  <c r="G26" i="11"/>
  <c r="K25" i="11"/>
  <c r="J25" i="11"/>
  <c r="I25" i="11"/>
  <c r="L25" i="11" s="1"/>
  <c r="G25" i="11"/>
  <c r="K23" i="11"/>
  <c r="J23" i="11"/>
  <c r="I23" i="11"/>
  <c r="G23" i="11"/>
  <c r="K22" i="11"/>
  <c r="J22" i="11"/>
  <c r="I22" i="11"/>
  <c r="L22" i="11" s="1"/>
  <c r="G22" i="11"/>
  <c r="G21" i="11"/>
  <c r="K19" i="11"/>
  <c r="J19" i="11"/>
  <c r="I19" i="11"/>
  <c r="G19" i="11"/>
  <c r="K18" i="11"/>
  <c r="J18" i="11"/>
  <c r="J55" i="11" s="1"/>
  <c r="J28" i="9" s="1"/>
  <c r="I18" i="11"/>
  <c r="G18" i="11"/>
  <c r="K87" i="10"/>
  <c r="J87" i="10"/>
  <c r="I87" i="10"/>
  <c r="G87" i="10"/>
  <c r="K86" i="10"/>
  <c r="J86" i="10"/>
  <c r="I86" i="10"/>
  <c r="G86" i="10"/>
  <c r="K85" i="10"/>
  <c r="J85" i="10"/>
  <c r="I85" i="10"/>
  <c r="G85" i="10"/>
  <c r="K83" i="10"/>
  <c r="J83" i="10"/>
  <c r="I83" i="10"/>
  <c r="L83" i="10" s="1"/>
  <c r="M82" i="10" s="1"/>
  <c r="G83" i="10"/>
  <c r="K81" i="10"/>
  <c r="J81" i="10"/>
  <c r="I81" i="10"/>
  <c r="G81" i="10"/>
  <c r="K80" i="10"/>
  <c r="J80" i="10"/>
  <c r="I80" i="10"/>
  <c r="L80" i="10" s="1"/>
  <c r="G80" i="10"/>
  <c r="K79" i="10"/>
  <c r="J79" i="10"/>
  <c r="I79" i="10"/>
  <c r="G79" i="10"/>
  <c r="K78" i="10"/>
  <c r="J78" i="10"/>
  <c r="I78" i="10"/>
  <c r="L78" i="10" s="1"/>
  <c r="G78" i="10"/>
  <c r="K77" i="10"/>
  <c r="J77" i="10"/>
  <c r="I77" i="10"/>
  <c r="G77" i="10"/>
  <c r="K76" i="10"/>
  <c r="J76" i="10"/>
  <c r="I76" i="10"/>
  <c r="L76" i="10" s="1"/>
  <c r="G76" i="10"/>
  <c r="K74" i="10"/>
  <c r="J74" i="10"/>
  <c r="I74" i="10"/>
  <c r="G74" i="10"/>
  <c r="K73" i="10"/>
  <c r="J73" i="10"/>
  <c r="I73" i="10"/>
  <c r="L73" i="10" s="1"/>
  <c r="G73" i="10"/>
  <c r="K72" i="10"/>
  <c r="J72" i="10"/>
  <c r="I72" i="10"/>
  <c r="G72" i="10"/>
  <c r="K71" i="10"/>
  <c r="J71" i="10"/>
  <c r="I71" i="10"/>
  <c r="L71" i="10" s="1"/>
  <c r="G71" i="10"/>
  <c r="K70" i="10"/>
  <c r="J70" i="10"/>
  <c r="I70" i="10"/>
  <c r="G70" i="10"/>
  <c r="K69" i="10"/>
  <c r="J69" i="10"/>
  <c r="I69" i="10"/>
  <c r="L69" i="10" s="1"/>
  <c r="G69" i="10"/>
  <c r="K66" i="10"/>
  <c r="J66" i="10"/>
  <c r="I66" i="10"/>
  <c r="G66" i="10"/>
  <c r="K65" i="10"/>
  <c r="J65" i="10"/>
  <c r="I65" i="10"/>
  <c r="L65" i="10" s="1"/>
  <c r="G65" i="10"/>
  <c r="K64" i="10"/>
  <c r="J64" i="10"/>
  <c r="I64" i="10"/>
  <c r="L64" i="10" s="1"/>
  <c r="G64" i="10"/>
  <c r="K63" i="10"/>
  <c r="J63" i="10"/>
  <c r="I63" i="10"/>
  <c r="L63" i="10" s="1"/>
  <c r="G63" i="10"/>
  <c r="K61" i="10"/>
  <c r="J61" i="10"/>
  <c r="I61" i="10"/>
  <c r="L61" i="10" s="1"/>
  <c r="G61" i="10"/>
  <c r="K60" i="10"/>
  <c r="J60" i="10"/>
  <c r="I60" i="10"/>
  <c r="L60" i="10" s="1"/>
  <c r="G60" i="10"/>
  <c r="K59" i="10"/>
  <c r="J59" i="10"/>
  <c r="I59" i="10"/>
  <c r="L59" i="10" s="1"/>
  <c r="G59" i="10"/>
  <c r="K58" i="10"/>
  <c r="J58" i="10"/>
  <c r="I58" i="10"/>
  <c r="L58" i="10" s="1"/>
  <c r="G58" i="10"/>
  <c r="K57" i="10"/>
  <c r="J57" i="10"/>
  <c r="I57" i="10"/>
  <c r="L57" i="10" s="1"/>
  <c r="G57" i="10"/>
  <c r="K56" i="10"/>
  <c r="J56" i="10"/>
  <c r="I56" i="10"/>
  <c r="L56" i="10" s="1"/>
  <c r="G56" i="10"/>
  <c r="K55" i="10"/>
  <c r="J55" i="10"/>
  <c r="I55" i="10"/>
  <c r="G55" i="10"/>
  <c r="K54" i="10"/>
  <c r="J54" i="10"/>
  <c r="I54" i="10"/>
  <c r="L54" i="10" s="1"/>
  <c r="G54" i="10"/>
  <c r="K53" i="10"/>
  <c r="J53" i="10"/>
  <c r="I53" i="10"/>
  <c r="L53" i="10" s="1"/>
  <c r="G53" i="10"/>
  <c r="K52" i="10"/>
  <c r="J52" i="10"/>
  <c r="I52" i="10"/>
  <c r="L52" i="10" s="1"/>
  <c r="G52" i="10"/>
  <c r="K51" i="10"/>
  <c r="J51" i="10"/>
  <c r="I51" i="10"/>
  <c r="L51" i="10" s="1"/>
  <c r="G51" i="10"/>
  <c r="K50" i="10"/>
  <c r="J50" i="10"/>
  <c r="I50" i="10"/>
  <c r="G50" i="10"/>
  <c r="K49" i="10"/>
  <c r="J49" i="10"/>
  <c r="I49" i="10"/>
  <c r="L49" i="10" s="1"/>
  <c r="G49" i="10"/>
  <c r="K48" i="10"/>
  <c r="J48" i="10"/>
  <c r="I48" i="10"/>
  <c r="L48" i="10" s="1"/>
  <c r="G48" i="10"/>
  <c r="K47" i="10"/>
  <c r="J47" i="10"/>
  <c r="L47" i="10" s="1"/>
  <c r="K46" i="10"/>
  <c r="J46" i="10"/>
  <c r="I46" i="10"/>
  <c r="L46" i="10" s="1"/>
  <c r="G46" i="10"/>
  <c r="K44" i="10"/>
  <c r="J44" i="10"/>
  <c r="I44" i="10"/>
  <c r="G44" i="10"/>
  <c r="K43" i="10"/>
  <c r="J43" i="10"/>
  <c r="I43" i="10"/>
  <c r="L43" i="10" s="1"/>
  <c r="G43" i="10"/>
  <c r="K42" i="10"/>
  <c r="J42" i="10"/>
  <c r="I42" i="10"/>
  <c r="G42" i="10"/>
  <c r="K41" i="10"/>
  <c r="J41" i="10"/>
  <c r="I41" i="10"/>
  <c r="L41" i="10" s="1"/>
  <c r="G41" i="10"/>
  <c r="K40" i="10"/>
  <c r="J40" i="10"/>
  <c r="I40" i="10"/>
  <c r="G40" i="10"/>
  <c r="K39" i="10"/>
  <c r="J39" i="10"/>
  <c r="I39" i="10"/>
  <c r="L39" i="10" s="1"/>
  <c r="G39" i="10"/>
  <c r="K38" i="10"/>
  <c r="J38" i="10"/>
  <c r="I38" i="10"/>
  <c r="G38" i="10"/>
  <c r="K37" i="10"/>
  <c r="J37" i="10"/>
  <c r="I37" i="10"/>
  <c r="L37" i="10" s="1"/>
  <c r="G37" i="10"/>
  <c r="K36" i="10"/>
  <c r="J36" i="10"/>
  <c r="I36" i="10"/>
  <c r="G36" i="10"/>
  <c r="K34" i="10"/>
  <c r="J34" i="10"/>
  <c r="I34" i="10"/>
  <c r="L34" i="10" s="1"/>
  <c r="G34" i="10"/>
  <c r="K33" i="10"/>
  <c r="J33" i="10"/>
  <c r="I33" i="10"/>
  <c r="G33" i="10"/>
  <c r="I32" i="10"/>
  <c r="L32" i="10" s="1"/>
  <c r="G32" i="10"/>
  <c r="I31" i="10"/>
  <c r="L31" i="10" s="1"/>
  <c r="G31" i="10"/>
  <c r="K30" i="10"/>
  <c r="J30" i="10"/>
  <c r="I30" i="10"/>
  <c r="G30" i="10"/>
  <c r="K29" i="10"/>
  <c r="J29" i="10"/>
  <c r="I29" i="10"/>
  <c r="L29" i="10" s="1"/>
  <c r="G29" i="10"/>
  <c r="G28" i="10"/>
  <c r="L27" i="10"/>
  <c r="K27" i="10"/>
  <c r="J27" i="10"/>
  <c r="I27" i="10"/>
  <c r="G27" i="10"/>
  <c r="K25" i="10"/>
  <c r="J25" i="10"/>
  <c r="I25" i="10"/>
  <c r="L25" i="10" s="1"/>
  <c r="G25" i="10"/>
  <c r="K24" i="10"/>
  <c r="J24" i="10"/>
  <c r="I24" i="10"/>
  <c r="L24" i="10" s="1"/>
  <c r="G24" i="10"/>
  <c r="K23" i="10"/>
  <c r="J23" i="10"/>
  <c r="I23" i="10"/>
  <c r="L23" i="10" s="1"/>
  <c r="G23" i="10"/>
  <c r="G22" i="10"/>
  <c r="K21" i="10"/>
  <c r="J21" i="10"/>
  <c r="L21" i="10" s="1"/>
  <c r="I21" i="10"/>
  <c r="G21" i="10"/>
  <c r="K20" i="10"/>
  <c r="J20" i="10"/>
  <c r="I20" i="10"/>
  <c r="L20" i="10" s="1"/>
  <c r="G20" i="10"/>
  <c r="K18" i="10"/>
  <c r="J18" i="10"/>
  <c r="I18" i="10"/>
  <c r="G18" i="10"/>
  <c r="L28" i="11" l="1"/>
  <c r="L31" i="11"/>
  <c r="L23" i="11"/>
  <c r="M20" i="11" s="1"/>
  <c r="L18" i="11"/>
  <c r="L29" i="11"/>
  <c r="M24" i="11" s="1"/>
  <c r="L36" i="11"/>
  <c r="L38" i="11"/>
  <c r="L41" i="11"/>
  <c r="L43" i="11"/>
  <c r="L46" i="11"/>
  <c r="L49" i="11"/>
  <c r="M48" i="11" s="1"/>
  <c r="L53" i="11"/>
  <c r="L51" i="11"/>
  <c r="K55" i="11"/>
  <c r="K28" i="9" s="1"/>
  <c r="L30" i="11"/>
  <c r="L32" i="11"/>
  <c r="L19" i="11"/>
  <c r="L34" i="11"/>
  <c r="L37" i="11"/>
  <c r="L40" i="11"/>
  <c r="L42" i="11"/>
  <c r="M39" i="11" s="1"/>
  <c r="L44" i="11"/>
  <c r="L47" i="11"/>
  <c r="L50" i="11"/>
  <c r="L52" i="11"/>
  <c r="L54" i="11"/>
  <c r="L44" i="10"/>
  <c r="L50" i="10"/>
  <c r="L86" i="10"/>
  <c r="L55" i="10"/>
  <c r="M45" i="10" s="1"/>
  <c r="L66" i="10"/>
  <c r="L70" i="10"/>
  <c r="M67" i="10" s="1"/>
  <c r="L74" i="10"/>
  <c r="L77" i="10"/>
  <c r="L79" i="10"/>
  <c r="L81" i="10"/>
  <c r="L30" i="10"/>
  <c r="L33" i="10"/>
  <c r="L36" i="10"/>
  <c r="L38" i="10"/>
  <c r="L42" i="10"/>
  <c r="M35" i="10" s="1"/>
  <c r="L72" i="10"/>
  <c r="L85" i="10"/>
  <c r="L87" i="10"/>
  <c r="J88" i="10"/>
  <c r="J27" i="9" s="1"/>
  <c r="L40" i="10"/>
  <c r="K88" i="10"/>
  <c r="K27" i="9" s="1"/>
  <c r="I88" i="10"/>
  <c r="I27" i="9" s="1"/>
  <c r="M17" i="11"/>
  <c r="I55" i="11"/>
  <c r="I28" i="9" s="1"/>
  <c r="M26" i="10"/>
  <c r="M62" i="10"/>
  <c r="L18" i="10"/>
  <c r="M35" i="11" l="1"/>
  <c r="M55" i="11" s="1"/>
  <c r="M56" i="11" s="1"/>
  <c r="M57" i="11" s="1"/>
  <c r="L55" i="11"/>
  <c r="L28" i="9" s="1"/>
  <c r="M45" i="11"/>
  <c r="M84" i="10"/>
  <c r="M17" i="10"/>
  <c r="M88" i="10" s="1"/>
  <c r="L88" i="10"/>
  <c r="L27" i="9" s="1"/>
  <c r="M89" i="10" l="1"/>
  <c r="M90" i="10" s="1"/>
  <c r="I19" i="5" l="1"/>
  <c r="J19" i="5"/>
  <c r="K19" i="5"/>
  <c r="G19" i="5"/>
  <c r="I21" i="4"/>
  <c r="L21" i="4" s="1"/>
  <c r="J21" i="4"/>
  <c r="K21" i="4"/>
  <c r="G21" i="4"/>
  <c r="D34" i="4"/>
  <c r="D35" i="4"/>
  <c r="D33" i="4"/>
  <c r="G19" i="3"/>
  <c r="I19" i="3"/>
  <c r="J19" i="3"/>
  <c r="K19" i="3"/>
  <c r="E31" i="2"/>
  <c r="F31" i="2"/>
  <c r="K25" i="3"/>
  <c r="J25" i="3"/>
  <c r="I25" i="3"/>
  <c r="G25" i="3"/>
  <c r="D31" i="2"/>
  <c r="G29" i="2"/>
  <c r="I29" i="2"/>
  <c r="J29" i="2"/>
  <c r="K29" i="2"/>
  <c r="G18" i="2"/>
  <c r="G19" i="2"/>
  <c r="G20" i="2"/>
  <c r="G21" i="2"/>
  <c r="G22" i="2"/>
  <c r="G23" i="2"/>
  <c r="G24" i="2"/>
  <c r="G25" i="2"/>
  <c r="G26" i="2"/>
  <c r="G28" i="2"/>
  <c r="K34" i="4"/>
  <c r="J34" i="4"/>
  <c r="K33" i="4"/>
  <c r="J33" i="4"/>
  <c r="K35" i="4"/>
  <c r="J35" i="4"/>
  <c r="L19" i="5" l="1"/>
  <c r="I34" i="4"/>
  <c r="G34" i="4"/>
  <c r="I35" i="4"/>
  <c r="G35" i="4"/>
  <c r="G33" i="4"/>
  <c r="I33" i="4"/>
  <c r="I42" i="9" s="1"/>
  <c r="L19" i="3"/>
  <c r="L25" i="3"/>
  <c r="G31" i="2"/>
  <c r="L29" i="2"/>
  <c r="L34" i="4" l="1"/>
  <c r="L35" i="4"/>
  <c r="L42" i="9"/>
  <c r="L33" i="4"/>
  <c r="M42" i="9"/>
  <c r="M32" i="4" l="1"/>
  <c r="I25" i="4" l="1"/>
  <c r="J25" i="4"/>
  <c r="K25" i="4"/>
  <c r="G25" i="4"/>
  <c r="I20" i="3"/>
  <c r="J20" i="3"/>
  <c r="K20" i="3"/>
  <c r="G27" i="3"/>
  <c r="I27" i="3"/>
  <c r="J27" i="3"/>
  <c r="K27" i="3"/>
  <c r="I23" i="2"/>
  <c r="J23" i="2"/>
  <c r="K23" i="2"/>
  <c r="I20" i="2"/>
  <c r="J20" i="2"/>
  <c r="K20" i="2"/>
  <c r="I25" i="2"/>
  <c r="J25" i="2"/>
  <c r="K25" i="2"/>
  <c r="K19" i="4"/>
  <c r="J19" i="4"/>
  <c r="I19" i="4"/>
  <c r="G19" i="4"/>
  <c r="K20" i="6"/>
  <c r="J20" i="6"/>
  <c r="I20" i="6"/>
  <c r="G20" i="6"/>
  <c r="K18" i="6"/>
  <c r="J18" i="6"/>
  <c r="I18" i="6"/>
  <c r="G18" i="6"/>
  <c r="K21" i="5"/>
  <c r="I21" i="5"/>
  <c r="K18" i="5"/>
  <c r="J18" i="5"/>
  <c r="I18" i="5"/>
  <c r="G18" i="5"/>
  <c r="K24" i="4"/>
  <c r="J24" i="4"/>
  <c r="I24" i="4"/>
  <c r="G24" i="4"/>
  <c r="K23" i="4"/>
  <c r="J23" i="4"/>
  <c r="I23" i="4"/>
  <c r="G23" i="4"/>
  <c r="K20" i="4"/>
  <c r="J20" i="4"/>
  <c r="I20" i="4"/>
  <c r="G20" i="4"/>
  <c r="K18" i="4"/>
  <c r="J18" i="4"/>
  <c r="I18" i="4"/>
  <c r="G18" i="4"/>
  <c r="K22" i="3"/>
  <c r="J22" i="3"/>
  <c r="I22" i="3"/>
  <c r="G22" i="3"/>
  <c r="K24" i="3"/>
  <c r="J24" i="3"/>
  <c r="I24" i="3"/>
  <c r="G24" i="3"/>
  <c r="G20" i="3"/>
  <c r="K18" i="3"/>
  <c r="J18" i="3"/>
  <c r="I18" i="3"/>
  <c r="I29" i="3" s="1"/>
  <c r="G18" i="3"/>
  <c r="K28" i="2"/>
  <c r="J28" i="2"/>
  <c r="I28" i="2"/>
  <c r="K26" i="2"/>
  <c r="J26" i="2"/>
  <c r="I26" i="2"/>
  <c r="K24" i="2"/>
  <c r="J24" i="2"/>
  <c r="I24" i="2"/>
  <c r="K22" i="2"/>
  <c r="J22" i="2"/>
  <c r="I22" i="2"/>
  <c r="K19" i="2"/>
  <c r="J19" i="2"/>
  <c r="I19" i="2"/>
  <c r="K18" i="2"/>
  <c r="J18" i="2"/>
  <c r="I18" i="2"/>
  <c r="K18" i="1"/>
  <c r="J18" i="1"/>
  <c r="I18" i="1"/>
  <c r="K29" i="3" l="1"/>
  <c r="J29" i="3"/>
  <c r="J22" i="9" s="1"/>
  <c r="L20" i="2"/>
  <c r="L25" i="4"/>
  <c r="J21" i="5"/>
  <c r="J22" i="5" s="1"/>
  <c r="J25" i="9" s="1"/>
  <c r="G21" i="5"/>
  <c r="L20" i="3"/>
  <c r="L27" i="3"/>
  <c r="L23" i="2"/>
  <c r="J31" i="2"/>
  <c r="K31" i="2"/>
  <c r="I31" i="2"/>
  <c r="I18" i="9"/>
  <c r="L25" i="2"/>
  <c r="K21" i="2"/>
  <c r="J21" i="2"/>
  <c r="I21" i="2"/>
  <c r="L19" i="4"/>
  <c r="K18" i="9"/>
  <c r="J18" i="9"/>
  <c r="J21" i="6"/>
  <c r="J26" i="9" s="1"/>
  <c r="I21" i="6"/>
  <c r="I26" i="9" s="1"/>
  <c r="L18" i="6"/>
  <c r="L20" i="6"/>
  <c r="M19" i="6" s="1"/>
  <c r="K21" i="6"/>
  <c r="K26" i="9" s="1"/>
  <c r="K22" i="5"/>
  <c r="K25" i="9" s="1"/>
  <c r="I22" i="5"/>
  <c r="I25" i="9" s="1"/>
  <c r="L18" i="5"/>
  <c r="M17" i="5" s="1"/>
  <c r="K26" i="4"/>
  <c r="I26" i="4"/>
  <c r="L18" i="4"/>
  <c r="M17" i="4" s="1"/>
  <c r="J26" i="4"/>
  <c r="L20" i="4"/>
  <c r="L24" i="4"/>
  <c r="L23" i="4"/>
  <c r="L22" i="3"/>
  <c r="M21" i="3" s="1"/>
  <c r="L18" i="3"/>
  <c r="L24" i="3"/>
  <c r="I22" i="9"/>
  <c r="K22" i="9"/>
  <c r="L28" i="2"/>
  <c r="L26" i="2"/>
  <c r="L24" i="2"/>
  <c r="L22" i="2"/>
  <c r="L19" i="2"/>
  <c r="L18" i="2"/>
  <c r="G18" i="1"/>
  <c r="I19" i="1"/>
  <c r="I19" i="9" s="1"/>
  <c r="L18" i="1"/>
  <c r="J19" i="1"/>
  <c r="J19" i="9" s="1"/>
  <c r="G19" i="1"/>
  <c r="K19" i="1"/>
  <c r="K19" i="9" s="1"/>
  <c r="M23" i="3" l="1"/>
  <c r="L29" i="3"/>
  <c r="J20" i="1"/>
  <c r="K36" i="4"/>
  <c r="I36" i="4"/>
  <c r="J36" i="4"/>
  <c r="L18" i="9"/>
  <c r="K24" i="9"/>
  <c r="I24" i="9"/>
  <c r="J24" i="9"/>
  <c r="L26" i="9"/>
  <c r="L25" i="9"/>
  <c r="L21" i="5"/>
  <c r="M20" i="5" s="1"/>
  <c r="M22" i="4"/>
  <c r="L22" i="9"/>
  <c r="L31" i="2"/>
  <c r="M30" i="2" s="1"/>
  <c r="K32" i="2"/>
  <c r="J32" i="2"/>
  <c r="L21" i="2"/>
  <c r="M17" i="2" s="1"/>
  <c r="I32" i="2"/>
  <c r="L19" i="9"/>
  <c r="L21" i="6"/>
  <c r="M17" i="6"/>
  <c r="M21" i="6" s="1"/>
  <c r="L26" i="4"/>
  <c r="M17" i="3"/>
  <c r="M27" i="2"/>
  <c r="L19" i="1"/>
  <c r="M17" i="1" s="1"/>
  <c r="M20" i="1" s="1"/>
  <c r="K20" i="1"/>
  <c r="I20" i="1"/>
  <c r="M29" i="3" l="1"/>
  <c r="K21" i="9"/>
  <c r="J21" i="9"/>
  <c r="I21" i="9"/>
  <c r="L36" i="4"/>
  <c r="L24" i="9"/>
  <c r="L22" i="5"/>
  <c r="M22" i="5"/>
  <c r="M26" i="4"/>
  <c r="L32" i="2"/>
  <c r="M17" i="9"/>
  <c r="M22" i="6"/>
  <c r="L20" i="1"/>
  <c r="M21" i="1"/>
  <c r="I31" i="9" l="1"/>
  <c r="K31" i="9"/>
  <c r="L21" i="9"/>
  <c r="M20" i="9" s="1"/>
  <c r="J31" i="9"/>
  <c r="M36" i="4"/>
  <c r="M23" i="9"/>
  <c r="M23" i="5"/>
  <c r="M27" i="4"/>
  <c r="M30" i="3"/>
  <c r="M32" i="2"/>
  <c r="M23" i="6"/>
  <c r="M22" i="1"/>
  <c r="L31" i="9" l="1"/>
  <c r="M31" i="9"/>
  <c r="M24" i="5"/>
  <c r="M28" i="4"/>
  <c r="M31" i="3"/>
  <c r="M33" i="2"/>
  <c r="M45" i="9" l="1"/>
  <c r="M32" i="9"/>
  <c r="M37" i="4"/>
  <c r="M34" i="2"/>
  <c r="M33" i="9" l="1"/>
  <c r="M38" i="4"/>
  <c r="M46" i="9" l="1"/>
  <c r="M47" i="9" l="1"/>
</calcChain>
</file>

<file path=xl/sharedStrings.xml><?xml version="1.0" encoding="utf-8"?>
<sst xmlns="http://schemas.openxmlformats.org/spreadsheetml/2006/main" count="612" uniqueCount="342">
  <si>
    <t>AEFE PÔLE CASABLANCA MOHAMMEDIA</t>
  </si>
  <si>
    <t>INSTALLATION DE CHANTIER ET ETUDES D'EXECUTION</t>
  </si>
  <si>
    <t>ART N°</t>
  </si>
  <si>
    <t>DESIGNATION DES OUVRAGES</t>
  </si>
  <si>
    <t>UNITE</t>
  </si>
  <si>
    <t>QUANTITE
TOTALE</t>
  </si>
  <si>
    <t>PRIX UNITAIRE HT</t>
  </si>
  <si>
    <t xml:space="preserve">PRIX TOTAL      </t>
  </si>
  <si>
    <t>PRIX TOTAL</t>
  </si>
  <si>
    <t>SOUS-TOTAL GENERAL HT</t>
  </si>
  <si>
    <t>SECTION A - INSTALLATION DE CHANTIER ET ETUDES D'EXECUTION</t>
  </si>
  <si>
    <t>A</t>
  </si>
  <si>
    <t>Préparation et installation de chantier, y compris nettoyage général en fin de chantier et enlèvement des déchets à la décharge</t>
  </si>
  <si>
    <t>F</t>
  </si>
  <si>
    <t>B</t>
  </si>
  <si>
    <t>Etudes d’exécution, essais et dossiers des ouvrages exécutés</t>
  </si>
  <si>
    <t>TOTAL GENERAL INSTALLATION (Hors Taxes)</t>
  </si>
  <si>
    <t>TVA 20%</t>
  </si>
  <si>
    <t xml:space="preserve">TOTAL GENERAL INSTALLATION (TTC) </t>
  </si>
  <si>
    <t>Zone 2 Espace de restauration</t>
  </si>
  <si>
    <t>Zone 1 Espace cuisine</t>
  </si>
  <si>
    <t>SECTION A - DEMOLITION, DEPOSE ET DECAPAGE</t>
  </si>
  <si>
    <t>1.1</t>
  </si>
  <si>
    <t>Dépose et repose des équipements de cuisine (hottes, chambres froides, pianos de cuisson, fours, etc. - liste non exhaustive) incluant :
- réalisation d'un inventaire détaillé des équipements, avec nomenclature à valider en amont avec la MOE et la MOA
- dépose avec le plus grand soin des équipements et mise en stockage dans un lieu de stockage choisi par la MOA
- repose en fin de travaux selon plans et indications de la MOE
Y compris toutes sujétions de mise en œuvre et de finition conformément aux règles de l'art, aux normes en vigueur, aux recommandations des D.T.U. en vigueur</t>
  </si>
  <si>
    <t>Dépose d'accessoires divers (affiches, supports, baguettes en bois, poubelles fixes, etc.), mise en stockage et repose ultérieure suivant indication MOE</t>
  </si>
  <si>
    <t>m²</t>
  </si>
  <si>
    <t>SECTION B - MACONNERIES / CLOISONNEMENTS</t>
  </si>
  <si>
    <t>Fourniture et mise en œuvre de cloisons simples en briques creuses, ép 10cm, y compris linteaux et jambages et toutes sujétions de mise en oeuvre et de finition</t>
  </si>
  <si>
    <t>Fourniture et mise en œuvre d'enduits intérieurs au mortier de ciment</t>
  </si>
  <si>
    <t>TOTAL GENERAL GROS ŒUVRES (Hors Taxes)</t>
  </si>
  <si>
    <t xml:space="preserve">TOTAL GENERAL GROS ŒUVRES (TTC) </t>
  </si>
  <si>
    <t>SOUS-LOT N°1 : GROS ŒUVRE</t>
  </si>
  <si>
    <t>SOUS-LOT N°2 : MENUISERIES BOIS, ALUMINIUM ET METALLIQUE</t>
  </si>
  <si>
    <t>SECTION A - MENUISERIES BOIS</t>
  </si>
  <si>
    <t>TOTAL GENERAL MENUISERIES (Hors Taxes)</t>
  </si>
  <si>
    <t xml:space="preserve">TOTAL GENERAL MENUISERIES (TTC) </t>
  </si>
  <si>
    <t>SECTION C - MENUISERIES METALLIQUES ET DIVERSES</t>
  </si>
  <si>
    <t>SECTION B - MENUISERIES ALUMINIUM</t>
  </si>
  <si>
    <t xml:space="preserve">SECTION A - REVETEMENTS DES SOLS </t>
  </si>
  <si>
    <t>SECTION B - REVETEMENTS DES MURS</t>
  </si>
  <si>
    <t>3.1</t>
  </si>
  <si>
    <t>TOTAL GENERAL REVETEMENTS (Hors Taxes)</t>
  </si>
  <si>
    <t xml:space="preserve">TOTAL GENERAL REVETEMENTS (TTC) </t>
  </si>
  <si>
    <t>SOUS-LOT N°3 : REVETEMENTS SOLS ET MURS</t>
  </si>
  <si>
    <t>SOUS-LOT N°4 : FAUX-PLAFONDS ET SOLUTIONS ACOUSTIQUES</t>
  </si>
  <si>
    <t>SECTION A - FAUX PLAFONDS</t>
  </si>
  <si>
    <t>TOTAL GENERAL FAUX PLAFONDS ET SOLUTIONS ACOUSTIQUES (Hors Taxes)</t>
  </si>
  <si>
    <t xml:space="preserve">TOTAL GENERAL FAUX PLAFONDS ET SOLUTIONS ACOUSTIQUES (TTC) </t>
  </si>
  <si>
    <t>SECTION B - SOLUTIONS ACOUSTIQUES</t>
  </si>
  <si>
    <t>SOUS-LOT N°5: PEINTURES</t>
  </si>
  <si>
    <t>SECTION A - PEINTURES INTERIEURES</t>
  </si>
  <si>
    <t>5.1</t>
  </si>
  <si>
    <t>SECTION B - PEINTURES EXTERIEURES</t>
  </si>
  <si>
    <t>5.2</t>
  </si>
  <si>
    <t>TOTAL GENERAL PEINTURES (Hors Taxes)</t>
  </si>
  <si>
    <t xml:space="preserve">TOTAL GENERAL PEINTURES (TTC) </t>
  </si>
  <si>
    <t>SOUS-LOT N°6: PLOMBERIE SANITAIRE CLIMATISATION VENTILATION</t>
  </si>
  <si>
    <t>TOTAL GENERAL PLOMBERIE SANITAIRE CLIMATISATION VENTILATION (Hors Taxes)</t>
  </si>
  <si>
    <t xml:space="preserve">TOTAL GENERAL PLOMBERIE SANITAIRE CLIMATISATION VENTILATION (TTC) </t>
  </si>
  <si>
    <t>TABLEAU RECAPITULATIF</t>
  </si>
  <si>
    <t>INSTALLATION DE CHANTIER</t>
  </si>
  <si>
    <t>Préparation et installation de chantier</t>
  </si>
  <si>
    <t>TRAVAUX PREPARATOIRES, STRUCTURE, CLOS, COUVERT</t>
  </si>
  <si>
    <t>Gros-œuvre</t>
  </si>
  <si>
    <t>Menuiseries bois, aluminium et métallique</t>
  </si>
  <si>
    <t>SECOND-ŒUVRE</t>
  </si>
  <si>
    <t>Revêtements sols et murs</t>
  </si>
  <si>
    <t>Faux-plafonds et solutions acoustiques</t>
  </si>
  <si>
    <t>Peintures</t>
  </si>
  <si>
    <t>Plomberie, sanitaire, climatisation, ventilation</t>
  </si>
  <si>
    <t>Electricité CFO/CFA</t>
  </si>
  <si>
    <t>COUT TOTAL GENERAL HT</t>
  </si>
  <si>
    <t>COUT TOTAL GENERAL TTC</t>
  </si>
  <si>
    <t>ZONE 1
ESPACE CUISINE</t>
  </si>
  <si>
    <t>ZONE 2 
ESPACE RESTAURATION</t>
  </si>
  <si>
    <t>Dépose totale des revêtements de sol et plinthes, y compris mise à niveau des sols et évacuation des gravats à la décharge</t>
  </si>
  <si>
    <t>Fourniture et pose de revêtements de sol en carreaux grès cérame antidérapants, coloris/motif au choix de l'architecte, dimensions 30x30cm, avec les caractéristiques suivantes :
- classement UPEC : U4 P3 E3 C2 minimum
- adhérence : R11 minimum
Y compris baguettes de seuil au niveau des changements de revêtement de sol et toutes sujétions de mise en œuvre et de finition</t>
  </si>
  <si>
    <t>Fourniture et pose de bandes en tôle inox AISI 304 à l'horizontale, 1mm d'épaisseur, hauteur 30 cm, pose à 70cm du sol en partie basse, y compris fourniture et pose de bandes en tôle inox pliées au niveau de tous les angles de mur
L'ensemble suivant indications architecte</t>
  </si>
  <si>
    <t>Fourniture et mise en œuvre de peinture de ravalement pour surface extérieure, à base des résines acrylique pure et polysiloxane, algicide et fongicide, perméable et microporeux, de type COLOXANE de la marque COLORADO, ou équivalent, couleur blanche ou au choix de l'architecte y compris reprise des fissures et soulèvements :
- préparation des supports avec grattage, brossage, égrenage, ponçage et époussetage
- lavage et nettoyage des supports à l’eau de javel diluée, et séchage 48 heures
- rebouchage des fissures et aspérités de surface avec enduit type Enduit Façade P20 ou équivalent
- imprégnation du support d'une couche d'imperméabilisant type COLOPRIM PLUS ou équivalent, puis séchage pendant 24 heures
- application d'une première couche de peinture diluée à 10 % de COLOXANE ou équivalent, puis séchage pendant 12 heures
- application d'une deuxième couche de peinture diluée à 5 % de COLOXANE ou équivalent
- pour protéger les soubassements contre les salissures, application de deux couches de VERNIS DECOSOL ou équivalent, la 1ère diluée à 10%, la 2ème pure sans dilution</t>
  </si>
  <si>
    <t>Peinture pour surfaces intérieures, peinture acrylique écologique brillante lessivable, de type O'DASSIA ou similaire, couleur blanche, sur murs intérieurs, cloisons et plafonds, y compris décapage des anciennes couches de peinture, reprise des fissures et soulèvements :
- décapage mécanique et/ou chimique de l'ensemble des couches d'enduits et peintures existantes sur les surfaces concernées
- préparation des supports avec grattage, ponçage ou projection de sable/grenaillage selon nature et épaisseur des couches, élimination soigneuse des résidus, dépoussiérage et nettoyage du support
- application d'une couche de vernis ODAPRIM et séchage 3 heures
- en cas de fissures, rebouchage des cavités avec de l'enduit spécial ODASIF
- après 12 heures, application de 2 à 3 couches d'enduit ODAPATE, avec intervalle de séchage de 4 heures entre couches
- application d'une couche d'ODASTOP
- après 12 heures, application d'une couche d'impression vinylique d'ODAVINYL
- après 3 heures application d'une sous couche d’ODAMAT (peinture écologique mâte à eau)
- après 6 heures, application de 2 couches d’ODALAC (peinture écologique brillante à eau), avec intervalle de séchage entre couches de 6 à 8 heures</t>
  </si>
  <si>
    <t>Fourniture et pose de plinthes à gorge en carreaux, coloris/motif idem prix 3.1, y compris toutes sujétions de mise en œuvre et de finition</t>
  </si>
  <si>
    <t>TOTAL GENERAL ELECTRICITE CFO/CFA (Hors Taxes)</t>
  </si>
  <si>
    <t xml:space="preserve">TOTAL GENERAL ELECTRICITE CFO/CFA (TTC) </t>
  </si>
  <si>
    <t>SOUS-LOT N°7 : ELECTRICITE CFO/CFA</t>
  </si>
  <si>
    <t>Dépose des installations électriques CFO/CFA (éclairage, câblage, appareillage, plinthe, détecteurs de fumée, déclencheurs manuels, bloc autonome d'éclairage de secours, etc.), mise en stockage et repose ultérieure suivant indication MOE ou mise à disposition de l'établissement ou évacuation à la décharge</t>
  </si>
  <si>
    <t>Suppression partielle des carrelages muraux suivant indications MOE, (carreaux cassés ou détériorés, soubassements muraux pour mise en œuvre de plinthes à gorge), y compris enlèvement des gravats et mise en décharge</t>
  </si>
  <si>
    <t>ml</t>
  </si>
  <si>
    <t>1.2</t>
  </si>
  <si>
    <t>1.3</t>
  </si>
  <si>
    <t>1.4</t>
  </si>
  <si>
    <t>1.5</t>
  </si>
  <si>
    <t>1.6</t>
  </si>
  <si>
    <t>1.7</t>
  </si>
  <si>
    <t>1.8</t>
  </si>
  <si>
    <t>1.9</t>
  </si>
  <si>
    <t>1.10</t>
  </si>
  <si>
    <t>Ens</t>
  </si>
  <si>
    <t>1.11</t>
  </si>
  <si>
    <t>1.12</t>
  </si>
  <si>
    <t>Dépose partielle de faux-plafonds de toutes natures avec le plus grand soin, mise en stockage des dalles et repose ultérieure suivant indication MOE ou mise à disposition de l'établissement ou évacuation à la décharge</t>
  </si>
  <si>
    <t>Fourniture et pose de porte intérieure en bois massif à âme pleine, épaisseur 44 mm minimum, traitée hydrofuge en masse sur toutes les faces et chants, classement humidité H3, huisserie bois massif traité avec joint d'étanchéité périphérique, finition laque polyuréthane en deux couches
Y compris quincaillerie inox 304 (3 paumelles, serrure à condamnation avec indication libre/occupé, poignée sur rosace) et toutes sujétions de pose et de mise en oeuvre</t>
  </si>
  <si>
    <t>2.1</t>
  </si>
  <si>
    <t>2.2</t>
  </si>
  <si>
    <t>2.3</t>
  </si>
  <si>
    <t>2.4</t>
  </si>
  <si>
    <t>3.7</t>
  </si>
  <si>
    <t>2.5</t>
  </si>
  <si>
    <t>2.6</t>
  </si>
  <si>
    <t>2.7</t>
  </si>
  <si>
    <t>3.2</t>
  </si>
  <si>
    <t>3.3</t>
  </si>
  <si>
    <t>3.4</t>
  </si>
  <si>
    <t>Opt 3.1</t>
  </si>
  <si>
    <t>3.5</t>
  </si>
  <si>
    <t>Fourniture et pose de tôles inox AISI 304, finition brossée, façonnées en angle pour habillage des poteaux, hauteur 180cm Découpe et pliage sur mesure en atelier selon gabarit relevé sur site. Fixation par collage structurel et/ou visserie discrète, avec joints soignés aux extrémités haute et basse. Nettoyage et protection de surface en fin de chantier.</t>
  </si>
  <si>
    <t>3.6</t>
  </si>
  <si>
    <t>SECTION C - ENDUITS</t>
  </si>
  <si>
    <t>Réfection complète des menuiseries bois existantes maintenues en place, comprenant le décapage intégral des anciennes couches de vernis et/ou peintures par voie mécanique ou chimique, le ponçage soigné des surfaces jusqu'à l'obtention d'un état de surface homogène, la reprise des éléments détériorés (fissures, éclats, joints défaillants) par rebouchage et masticage, et le remplacement de tous les éléments défectueux ou hors d'usage des cadres, bâtis, traverses et parcloses
Y compris démontage et remplacement de toute la quincaillerie existante défectueuse (paumelles, crémones, poignées, espagnolettes, ferme-portes, etc.) par des éléments neufs de qualité équivalente ou supérieure, application d'une couche de primaire d'accrochage et d'une ou plusieurs couches de finition peinture et toutes sujétions de mise en œuvre et de finition</t>
  </si>
  <si>
    <t>Fourniture et pose de faux plafond en BA13 hydrofuge y compris joint creux et trappes de visite</t>
  </si>
  <si>
    <r>
      <rPr>
        <b/>
        <i/>
        <u/>
        <sz val="12"/>
        <color rgb="FF009999"/>
        <rFont val="Arial"/>
        <family val="2"/>
      </rPr>
      <t xml:space="preserve">Moins-value :
</t>
    </r>
    <r>
      <rPr>
        <i/>
        <sz val="12"/>
        <color rgb="FF009999"/>
        <rFont val="Arial"/>
        <family val="2"/>
      </rPr>
      <t xml:space="preserve">
Fourniture et pose de revêtements de sol en carreaux grès cérame antidérapants, coloris/motif au choix de l'architecte, dimensions 30x30cm, avec les caractéristiques suivantes :
- classement UPEC : U4 P3 E3 C2 minimum
- adhérence : R11 minimum
Y compris baguettes de seuil au niveau des changements de revêtement de sol et toutes sujétions de mise en œuvre et de finition</t>
    </r>
  </si>
  <si>
    <t>TRANCHE FERME + OPTIONS</t>
  </si>
  <si>
    <t>QUANTITE</t>
  </si>
  <si>
    <r>
      <rPr>
        <b/>
        <i/>
        <u/>
        <sz val="12"/>
        <color rgb="FF009999"/>
        <rFont val="Arial"/>
        <family val="2"/>
      </rPr>
      <t xml:space="preserve">Plus-value :
</t>
    </r>
    <r>
      <rPr>
        <i/>
        <sz val="12"/>
        <color rgb="FF009999"/>
        <rFont val="Arial"/>
        <family val="2"/>
      </rPr>
      <t xml:space="preserve">
Fourniture et pose de revêtement de sol mortier texturé antidérapant à base de résine polyuréthane hautes performances pour locaux soumis à très fortes sollicitations, de type Sika® Ucrete UD 200 ou équivalent, 6mm d'épaisseur, coloris au choix de l'architecte, avec les caractéristiques suivantes :
- classement UPEC : U4 P4S E3 C2
- adhérence : R11 / NF PC20 minimum
Y compris plinthes à gorge et toutes sujétions de mise en oeuvre dans les règles de l'art et conformément aux prescriptions du fabricant</t>
    </r>
  </si>
  <si>
    <r>
      <rPr>
        <b/>
        <i/>
        <u/>
        <sz val="12"/>
        <color rgb="FF009999"/>
        <rFont val="Arial"/>
        <family val="2"/>
      </rPr>
      <t>Moins-value :</t>
    </r>
    <r>
      <rPr>
        <i/>
        <sz val="12"/>
        <color rgb="FF009999"/>
        <rFont val="Arial"/>
        <family val="2"/>
      </rPr>
      <t xml:space="preserve">
Fourniture et pose de plinthes à gorge en carreaux, coloris/motif idem prix 3.1, y compris toutes sujétions de mise en œuvre et de finition</t>
    </r>
  </si>
  <si>
    <t>Zone 3  Maternelle</t>
  </si>
  <si>
    <t>ZONE 3 
MATERNELLE</t>
  </si>
  <si>
    <t>Fourniture et mise en œuvre de cloisons doubles en briques creuses, ép 20cm, y compris linteaux et jambages et toutes sujétions de mise en oeuvre et de finition</t>
  </si>
  <si>
    <t>Dépose avec le plus grand soin de menuiseries diverses (portes, cloisons vitrées, barrières métalliques, etc.), mise en stockage et repose ultérieure suivant indication MOE ou mise à disposition de l'établissement ou évacuation à la décharge</t>
  </si>
  <si>
    <t>4.1</t>
  </si>
  <si>
    <t>4.2</t>
  </si>
  <si>
    <t>4.3</t>
  </si>
  <si>
    <t>Fourniture et pose de porte intérieure en bois massif à âme pleine, épaisseur 44 mm minimum, huisserie bois massif avec joint d'étanchéité périphérique, finition laque polyuréthane en deux couches
Y compris quincaillerie inox 304 (3 paumelles, serrure à canon, poignée sur rosace) et toutes sujétions de pose et de mise en oeuvre</t>
  </si>
  <si>
    <t>Réfection complète de la double porte métallique existante (accès cuisine), comprenant le redressage des vantaux, la reprise des soudures défectueuses, le traitement anticorrosion (dérouillage, application d'une primaire époxy et finition peinture laque), le remplacement de la quincaillerie défectueuse (paumelles, serrure, barre anti-panique, ferme-porte), et repose avec réglage des ferrages, reprise des joints périphériques et toutes sujétions de mise en œuvre</t>
  </si>
  <si>
    <t>Fourniture et pose pour reprise des revêtements en résine époxy, y compris seuils de porte et relevés sur maçonneries verticales sur une hauteur de 20cm, constitué de :
- Primaire époxy adéquat, de type Sikafloor®-156 ou Sikafloor®-161 ou équivalent
- Résine époxy auto-lissante de type Sikafloor®-263 SL ou équivalent, couleur grise (nuance grise RAL 7040 idem existant) à une épaisseur de 3 mm
Caractéristiques :
- classement UPEC : U4 P3 E3 C2 minimum
- adhérence : R11 minimum
Y compris toutes sujétions de mise en œuvre et de finition</t>
  </si>
  <si>
    <t>Fourniture et pose pour reprise et compléments de faïence murale idem existant, dimensions 20x20cm, couleur blanche, hauteur de pose 250cm, y compris baguettes d'angles en inox au niveau des reprises d'angles de murs, enduites et carrelées à l'aplomb</t>
  </si>
  <si>
    <t>OPTION</t>
  </si>
  <si>
    <t>TOTAL GENERAL REVETEMENTS + OPTION (Hors Taxes)</t>
  </si>
  <si>
    <t xml:space="preserve">TOTAL GENERAL GROS ŒUVRES + OPTION (TTC) </t>
  </si>
  <si>
    <t>Nettoyage mécanisé du sol en granito poli maintenu, au moyen d'une monobrosse équipée de disques diamantés à granulométrie progressive, avec élimination des souillures et du voile de surface, suivie d'un polissage au diamant restituant le brillant d'origine
Y compris toutes sujétions de mise en œuvre et de finition pour une surface homogène, sans rayures, à l'aspect poli d'origine</t>
  </si>
  <si>
    <t>Reprise des faux-plafonds BA13 acoustiques suspendues suivant indications MOE, y compris dépose soigneuse des éléments détériorés ou inadaptés, raccords d'enduit et de joints, ainsi que toutes découpes nécessaires pour le passage des réseaux, appareillages ou équipements techniques et toutes sujétions de mise en oeuvre et de finition</t>
  </si>
  <si>
    <t>Réfection du bardage intérieur existant en lames de bois horizontales, comprenant le remplacement des lames détériorées, cassées ou décrochées par des éléments neufs de même section et profil, la reprise des fixations défaillantes, et toutes sujétions de calage, alignement, finitions périphériques, nettoyage, mise en œuvre et finition</t>
  </si>
  <si>
    <t>Variante résine SIKA Ucrete UD200 pour les revêtements de sol de la zone 1 (espace cuisine)</t>
  </si>
  <si>
    <t>COUT TOTAL GENERAL + OPTION HT</t>
  </si>
  <si>
    <t>COUT TOTAL GENERAL + OPTION TTC</t>
  </si>
  <si>
    <t>Démolition de cloisons toutes natures (béton, maçonnerie, BA13, etc.), y compris enlèvement des gravats et mise en décharge</t>
  </si>
  <si>
    <t>SECTION A - ALIMENTATION</t>
  </si>
  <si>
    <t>6.1</t>
  </si>
  <si>
    <t xml:space="preserve">Branchement au réseau d'eau potable existant </t>
  </si>
  <si>
    <t>6.2</t>
  </si>
  <si>
    <t>Tuyauterie en polypropylène (PPR) apparente PN20</t>
  </si>
  <si>
    <t>6.2.1</t>
  </si>
  <si>
    <t>DN 20</t>
  </si>
  <si>
    <t>ML</t>
  </si>
  <si>
    <t>6.2.2</t>
  </si>
  <si>
    <t>DN 25</t>
  </si>
  <si>
    <t>6.2.3</t>
  </si>
  <si>
    <t>DN 32</t>
  </si>
  <si>
    <t>6.3</t>
  </si>
  <si>
    <t>Calorifuge pour tuyauterie PPR tout diamètre</t>
  </si>
  <si>
    <t>6.4</t>
  </si>
  <si>
    <t>Vanne d'arrêt  polypropylène (PPR) tout diamètre</t>
  </si>
  <si>
    <t>U</t>
  </si>
  <si>
    <t>SECTION B - EVACUATION</t>
  </si>
  <si>
    <t>6.5</t>
  </si>
  <si>
    <t xml:space="preserve">Branchement au réseau d'assainissement existant </t>
  </si>
  <si>
    <t>6.6</t>
  </si>
  <si>
    <t>Tuyauterie en PVC classe M1</t>
  </si>
  <si>
    <t>6.6.1</t>
  </si>
  <si>
    <t>DN 50</t>
  </si>
  <si>
    <t>6.6.2</t>
  </si>
  <si>
    <t>DN 100</t>
  </si>
  <si>
    <t>6.7</t>
  </si>
  <si>
    <t>Caniveau de sol en inox complet 400x800 callebotis avec évacuation verticale en bout et boitier siphon télescopique équipé de platine de reprise d'étanchéité sur dalle</t>
  </si>
  <si>
    <t>6.8</t>
  </si>
  <si>
    <t>Caniveau de sol en inox complet 400x400 callebotis avec évacuation verticale en bout et boitier siphon télescopique équipé de platine de reprise d'étanchéité sur dalle</t>
  </si>
  <si>
    <t>6.9</t>
  </si>
  <si>
    <t>Siphon de sol avec grille inox caillebotis 200x200mm</t>
  </si>
  <si>
    <t>6.10</t>
  </si>
  <si>
    <t>Curage du réseau d'assainissement existant et entretien de la fosse à graisse y compris toutes sujétions de fourniture et de remise en état</t>
  </si>
  <si>
    <t>SECTION C - APPAREILS SANITAIRES</t>
  </si>
  <si>
    <t>6.11</t>
  </si>
  <si>
    <t>Repose plonges, éviers et autres équipements sanitaires existants y compris branchement au réseau d'alimentation et évacuation, accessoires et toute sujétion de branchement et de mise en œuvre</t>
  </si>
  <si>
    <t>6.12</t>
  </si>
  <si>
    <t>Fourniture et mise en œuvre d'étanchéité légère dans les sanitaires, y compris relevés d'étanchéité de 20cm minimum</t>
  </si>
  <si>
    <t>M2</t>
  </si>
  <si>
    <t>6.13</t>
  </si>
  <si>
    <t>6.14</t>
  </si>
  <si>
    <t>6.15</t>
  </si>
  <si>
    <t>6.16</t>
  </si>
  <si>
    <t>Fourniture et pose de Chauffe-eau électrique 80L marque Bosch ou similaire, y compris groupe de sécurité, raccordement électrique et toute sujétion de branchement et de mise en oeuvre</t>
  </si>
  <si>
    <t>6.17</t>
  </si>
  <si>
    <t>Fourniture et pose de sèche-main avec capteur en inox chromé</t>
  </si>
  <si>
    <t>6.18</t>
  </si>
  <si>
    <t>Fourniture et pose de distributeur savon liquide en inox chromé</t>
  </si>
  <si>
    <t>6.19</t>
  </si>
  <si>
    <t>Fourniture et pose de distributeur papier hygiénique en inox chromé</t>
  </si>
  <si>
    <t>SECTION D - VENTILATION</t>
  </si>
  <si>
    <t>6.20</t>
  </si>
  <si>
    <t>Fourniture, pose et raccordement de tourelle d'extraction VMC pour hotte de cuisine  y compris tous les accessoires nécessaires au bon fonctionnement</t>
  </si>
  <si>
    <t>6.21</t>
  </si>
  <si>
    <t>Fourniture, pose et raccordement de ventilateur/extracteur de gaine  y compris tous les accessoires nécessaires au bon fonctionnement</t>
  </si>
  <si>
    <t>6.21.1</t>
  </si>
  <si>
    <t>Débit : 120m3/h</t>
  </si>
  <si>
    <t>6.21.2</t>
  </si>
  <si>
    <t>Débit : 1000m3/h</t>
  </si>
  <si>
    <t>6.21.3</t>
  </si>
  <si>
    <t>Débit : 1200m3/h</t>
  </si>
  <si>
    <t>6.21.4</t>
  </si>
  <si>
    <t>Débit : 2500m3/h</t>
  </si>
  <si>
    <t>6.22</t>
  </si>
  <si>
    <t>Gaine circulaire en tôle d’acier spirale</t>
  </si>
  <si>
    <t>6.22.1</t>
  </si>
  <si>
    <t>Diamètre 100</t>
  </si>
  <si>
    <t>6.22.2</t>
  </si>
  <si>
    <t>Diamètre 160</t>
  </si>
  <si>
    <t>6.22.3</t>
  </si>
  <si>
    <t>Diamètre 250</t>
  </si>
  <si>
    <t>6.22.4</t>
  </si>
  <si>
    <t>Diamètre 315</t>
  </si>
  <si>
    <t>6.22.5</t>
  </si>
  <si>
    <t>Diamètre 400</t>
  </si>
  <si>
    <t>6.23</t>
  </si>
  <si>
    <t>Grille d'extraction de toutes dimensions</t>
  </si>
  <si>
    <t>6.24</t>
  </si>
  <si>
    <t>Grille d'air neuf de toutes dimensions</t>
  </si>
  <si>
    <t>6.25</t>
  </si>
  <si>
    <t>Bouche d'extraction VMC autoréglable</t>
  </si>
  <si>
    <t>6.26</t>
  </si>
  <si>
    <t>Déplacement et entretien hotte existante y compris changement des filtres et toutes sujétions de fourniture et de remise en état</t>
  </si>
  <si>
    <t>SECTION E - CLIMATISATION</t>
  </si>
  <si>
    <t>6.27</t>
  </si>
  <si>
    <t>Split système type mural INVERTER</t>
  </si>
  <si>
    <t>6.27.1</t>
  </si>
  <si>
    <t>PF = 9000 BTU</t>
  </si>
  <si>
    <t>6.27.2</t>
  </si>
  <si>
    <t>PF = 24000 BTU</t>
  </si>
  <si>
    <t>SECTION F - CHAMBRES FROIDES</t>
  </si>
  <si>
    <t>Chambre froide négative</t>
  </si>
  <si>
    <t>6.28</t>
  </si>
  <si>
    <t>Habillage des parois verticales, plafond et sol en panneaux sandwichs 1°choix épaisseur 150mm y compris cornières intérieures en PVC blanc, tôle aluminium 15/10ème pliée en U pour le contour du passage libre des portes, tôle galvanisée pliée en U pour support des panneaux, accessoires de fixation et toutes sujétions de fourniture et de pose.</t>
  </si>
  <si>
    <t>6.29</t>
  </si>
  <si>
    <t>Habillage du sol en panneaux sandwichs épaisseur 130mm y compris tôle en inox antidérapante spéciale chambre froide, accessoires de fixation et toutes sujétions de fourniture et de pose.</t>
  </si>
  <si>
    <t>6.30</t>
  </si>
  <si>
    <t>Porte pivotante isotherme</t>
  </si>
  <si>
    <t>6.31</t>
  </si>
  <si>
    <t>Rideau à lanières en PVC</t>
  </si>
  <si>
    <t>6.32</t>
  </si>
  <si>
    <t>Eclairage</t>
  </si>
  <si>
    <t>6.33</t>
  </si>
  <si>
    <t>Equipements frigorifiques</t>
  </si>
  <si>
    <t>Chambre froide positive</t>
  </si>
  <si>
    <t>6.34</t>
  </si>
  <si>
    <t>Habillage des parois vérticales, plafond et sol en panneaux sandwichs 1°choix épaisseur 100mm y compris cornières intérieures en PVC blanc, tôle aluminium 15/10ème pliée en U pour le contour du passage libre des portes, tôle galvanisée pliée en U pour support des panneaux, accessoires de fixation et toutes sujétions de fourniture et de pose.</t>
  </si>
  <si>
    <t>6.35</t>
  </si>
  <si>
    <t>6.36</t>
  </si>
  <si>
    <t>6.37</t>
  </si>
  <si>
    <t>6.38</t>
  </si>
  <si>
    <t>6.39</t>
  </si>
  <si>
    <t>SECTION G - INSTALLATION GAZ DE CUISINE</t>
  </si>
  <si>
    <t>6.40</t>
  </si>
  <si>
    <t>Fourniture, pose, installation et mise en ordre de marche de l'installation de gaz pour l'alimentation des équipements de cuisine y compris toutes sujétions de branchement, d'asservissement et de mise en œuvre</t>
  </si>
  <si>
    <t xml:space="preserve">SECTION H - PROTECTION INCENDIE </t>
  </si>
  <si>
    <t>6.41</t>
  </si>
  <si>
    <t>Extincteur à eau pulvérisée 6L</t>
  </si>
  <si>
    <t>6.42</t>
  </si>
  <si>
    <t xml:space="preserve">Extincteur CO2 2Kg </t>
  </si>
  <si>
    <t>SECTION A - MISE A LA TERRE</t>
  </si>
  <si>
    <t>7.1</t>
  </si>
  <si>
    <t>Renforcement de la mise à la terre</t>
  </si>
  <si>
    <t>Ft</t>
  </si>
  <si>
    <t>7.2</t>
  </si>
  <si>
    <t>Liaison équipotentielle</t>
  </si>
  <si>
    <t xml:space="preserve">SECTION B - TABLEAUX ÉLECTRIQUES </t>
  </si>
  <si>
    <t>7.3</t>
  </si>
  <si>
    <t xml:space="preserve">Remise en état de tableaux électriques </t>
  </si>
  <si>
    <t>7.3.1</t>
  </si>
  <si>
    <t>Remise en état du Tableau Electrique TP1</t>
  </si>
  <si>
    <t>7.3.2</t>
  </si>
  <si>
    <t>Déplacement et remise en état du Tableau Electrique TP2</t>
  </si>
  <si>
    <t>SECTION C - FOYERS ET ATTENTES YC APPAREILLAGE</t>
  </si>
  <si>
    <t>7.4</t>
  </si>
  <si>
    <t>Foyer lumineux sur simple allumage y compris gaine rigide en inox</t>
  </si>
  <si>
    <t>7.5</t>
  </si>
  <si>
    <t>Foyer lumineux sur double allumage va et vient y compris gaine rigide en inox</t>
  </si>
  <si>
    <t>7.6</t>
  </si>
  <si>
    <t>Foyer lumineux sur va et vient y compris gaine rigide en inox</t>
  </si>
  <si>
    <t>7.7</t>
  </si>
  <si>
    <t>Foyer lumineux supplémentaire y compris gaine rigide en inox</t>
  </si>
  <si>
    <t>7.8</t>
  </si>
  <si>
    <t>Alimentations électriques</t>
  </si>
  <si>
    <t>7.8.1</t>
  </si>
  <si>
    <t xml:space="preserve">Alimentation électrique en câble RO2V 3*2,5 mm² </t>
  </si>
  <si>
    <t>7.8.2</t>
  </si>
  <si>
    <t xml:space="preserve">Alimentation électrique en câble RO2V 3*4 mm² </t>
  </si>
  <si>
    <t>7.8.3</t>
  </si>
  <si>
    <t xml:space="preserve">Alimentation électrique en câble RO2V 5*4 mm² </t>
  </si>
  <si>
    <t>7.8.4</t>
  </si>
  <si>
    <t xml:space="preserve">Alimentation électrique en câble RO2V 5*6 mm² </t>
  </si>
  <si>
    <t>7.8.6</t>
  </si>
  <si>
    <t xml:space="preserve">Alimentation électrique en câble RO2V 5*25 mm² </t>
  </si>
  <si>
    <t>SECTION D - PRISES DE COURANT YC APPAREILLAGE</t>
  </si>
  <si>
    <t>7.9</t>
  </si>
  <si>
    <t>Prise de courant 2P + T étanche IP55  y compris gaine rigide en inox</t>
  </si>
  <si>
    <t>7.10</t>
  </si>
  <si>
    <t>Prise informatique</t>
  </si>
  <si>
    <t>SECTION E - LUSTRERIE</t>
  </si>
  <si>
    <t>7.11</t>
  </si>
  <si>
    <t>Luminaire led étanche 120cm 24W</t>
  </si>
  <si>
    <t>7.12</t>
  </si>
  <si>
    <t>Luminaire led 60x60 40W</t>
  </si>
  <si>
    <t>7.13</t>
  </si>
  <si>
    <t xml:space="preserve">Reglette led étanche </t>
  </si>
  <si>
    <t>7.14</t>
  </si>
  <si>
    <t>hublot étanche</t>
  </si>
  <si>
    <t xml:space="preserve">SECTION F - ECLAIRAGE DE SECURITE </t>
  </si>
  <si>
    <t>7.15</t>
  </si>
  <si>
    <t>Bloc de balisage de sécurité 70 lumens</t>
  </si>
  <si>
    <t xml:space="preserve">SECTION G - SECURITE INCENDIE </t>
  </si>
  <si>
    <t>7.16</t>
  </si>
  <si>
    <t>Détecteur optique de fumée</t>
  </si>
  <si>
    <t>7.17</t>
  </si>
  <si>
    <t>Détecteur thermique</t>
  </si>
  <si>
    <t>7.18</t>
  </si>
  <si>
    <t>Indicateur d'action</t>
  </si>
  <si>
    <t>7.19</t>
  </si>
  <si>
    <t xml:space="preserve">Relocalisation détecteurs , déclencheurs et arrêt d'urgence existants </t>
  </si>
  <si>
    <t>7.20</t>
  </si>
  <si>
    <t>Câblage et mise en service y compris programmation et toutes sujétions de branchement et de mise en œuvre</t>
  </si>
  <si>
    <t>Fourniture et pose de lavabo mural marque ROCA gamme DEBBA (Ref. A325994000) ou similaire, y compris mitigeur de même marque ou similaire et toute sujétion de branchement et de mise en oeuvre</t>
  </si>
  <si>
    <t>Fourniture et pose de pack WC complet de marque ROCA gamme DEBBA (Ref. A893106650) ou similaire, y compris réservoir et abattant de même marque ou similaire et toute sujétion de branchement et de mise en oeuvre</t>
  </si>
  <si>
    <t>Fourniture et pose de receveur de douche marque ROCA gamme IFRANE (Ref. A37370P003) ou similaire, dimensions 70x70cm, y compris mitigeur, douchette, et flexible de même marque ou similaire et toute sujétion de branchement et de mise en oeuvre</t>
  </si>
  <si>
    <t>Fourniture et pose de porte rigide en polyuréthane, ouvrant simple à la française, avec oculus oval, dimensions 600x300mm, verre feuilleté de sécurité type 44.2, encadrement EPDM noir, porte adaptée aux zones avec un trafic intense, y compris protection renforcée en partie basse inox pour passage de chariots sur une hauteur de 50cm
Y compris toute sujétion de pose, de fixation et de mise en œuvre</t>
  </si>
  <si>
    <t>Fourniture et pose de porte rigide en polyuréthane, ouvrant simple en va-et-vient, avec oculus oval, dimensions 600x300mm, verre feuilleté de sécurité type 44.2, encadrement EPDM noir, porte adaptée aux zones avec un trafic intense, y compris protection renforcée en partie basse inox pour passage de chariots sur une hauteur de 50cm
Y compris toute sujétion de pose, de fixation et de mise en œuvre</t>
  </si>
  <si>
    <t>2.8</t>
  </si>
  <si>
    <t>Fourniture et pose de porte métallique coupe-feu 1/2h, simple ouvrant, avec oculus oval, dimensions 600x300mm, verre coupe-feu type Pyrobel 16 EI30 ou équivalent, serrures, verrous, paumelles (4 par vantail), ferme-portes et autre quincaillerie en inox coupe-feu certifiée EI30, tous les joints intumescents nécessaires
Y compris protection renforcée en partie basse inox pour passage de chariots sur une hauteur de 50cm, conforme au PV de résistance au feu</t>
  </si>
  <si>
    <t>Réfection des menuiseries extérieures en aluminium maintenues en place, comprenant la reprise et/ou le remplacement des éléments défectueux (cadres, bâtis, traverses, montants, ouvrants, etc.), le redressage et réglage des vantaux, le remplacement de la quincaillerie détériorée (charnières, crémones, poignées, joints de vitrage, barres anti-paniques, etc.), la reprise des joints d'étanchéité périphériques aluminium/maçonnerie par silicone neutre compatible aluminium
Y compris fourniture et pose de meneaux intermédiaires en aluminium de profil et section adaptés, assurant la liaison et la fixation de la menuiserie sur une nouvelle cloison perpendiculaire, y compris pièces de raccordement, fixations mécaniques appropriées, habillages, profils d'adaptation et garnissage des joints d'étanchéité au droit de la jonction meneau/cloison, et toutes sujétions de mise en œuvre, calage, nettoyage et protection des ouvrages en cours de travaux</t>
  </si>
  <si>
    <t>2.9</t>
  </si>
  <si>
    <t>Fourniture et pose d'écran de cantonnement en vitrage clair, hauteur 50cm, avec une réaction au feu M0 et une résistance au feu SF 1/4h, posé suspendu au plafond
Y compris fixation du support et toutes sujétions de fourniture et de mise en œuvre</t>
  </si>
  <si>
    <t>RÉAMÉNAGEMENT DES ESPACES DE RESTAURATION ÉLÈVES - LOT 2 ÉCOLE MOLIERE</t>
  </si>
  <si>
    <t>TOTAL OPTION</t>
  </si>
  <si>
    <t xml:space="preserve">Dépose de l'installation de plomberie sanitaire (tuyauterie, robinetterie, chauffe-eaux, etc.) et accessoires avec le plus grand soin, mise à disposition de l'établissement ou évacuation à la décharge </t>
  </si>
  <si>
    <t xml:space="preserve">Bordereau de Décomposition du Prix Global Forfaitaire (BDPGF)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</si>
</sst>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 #,##0.00_-;_-* &quot;-&quot;??_-;_-@_-"/>
    <numFmt numFmtId="165" formatCode="_-* #,##0\ _€_-;\-* #,##0\ _€_-;_-* &quot;-&quot;??\ _€_-;_-@_-"/>
    <numFmt numFmtId="166" formatCode="_-* #,##0.00\ _€_-;\-* #,##0.00\ _€_-;_-* &quot;-&quot;??\ _€_-;_-@_-"/>
  </numFmts>
  <fonts count="13" x14ac:knownFonts="1">
    <font>
      <sz val="11"/>
      <color theme="1"/>
      <name val="Calibri"/>
      <family val="2"/>
      <scheme val="minor"/>
    </font>
    <font>
      <sz val="11"/>
      <color theme="1"/>
      <name val="Calibri"/>
      <family val="2"/>
      <scheme val="minor"/>
    </font>
    <font>
      <sz val="12"/>
      <name val="Arial"/>
      <family val="2"/>
    </font>
    <font>
      <b/>
      <sz val="12"/>
      <name val="Arial"/>
      <family val="2"/>
    </font>
    <font>
      <b/>
      <u/>
      <sz val="12"/>
      <name val="Arial"/>
      <family val="2"/>
    </font>
    <font>
      <sz val="8"/>
      <name val="Calibri"/>
      <family val="2"/>
      <scheme val="minor"/>
    </font>
    <font>
      <sz val="10"/>
      <name val="Arial"/>
      <family val="2"/>
    </font>
    <font>
      <sz val="11"/>
      <color rgb="FFFF0000"/>
      <name val="Calibri"/>
      <family val="2"/>
      <scheme val="minor"/>
    </font>
    <font>
      <sz val="12"/>
      <color rgb="FFFF0000"/>
      <name val="Arial"/>
      <family val="2"/>
    </font>
    <font>
      <i/>
      <sz val="12"/>
      <color rgb="FF009999"/>
      <name val="Arial"/>
      <family val="2"/>
    </font>
    <font>
      <b/>
      <i/>
      <sz val="12"/>
      <color rgb="FF009999"/>
      <name val="Arial"/>
      <family val="2"/>
    </font>
    <font>
      <b/>
      <i/>
      <u/>
      <sz val="12"/>
      <color rgb="FF009999"/>
      <name val="Arial"/>
      <family val="2"/>
    </font>
    <font>
      <i/>
      <sz val="11"/>
      <color rgb="FF009999"/>
      <name val="Calibri"/>
      <family val="2"/>
      <scheme val="minor"/>
    </font>
  </fonts>
  <fills count="5">
    <fill>
      <patternFill patternType="none"/>
    </fill>
    <fill>
      <patternFill patternType="gray125"/>
    </fill>
    <fill>
      <patternFill patternType="solid">
        <fgColor theme="0"/>
        <bgColor indexed="64"/>
      </patternFill>
    </fill>
    <fill>
      <patternFill patternType="solid">
        <fgColor theme="3" tint="0.89999084444715716"/>
        <bgColor indexed="64"/>
      </patternFill>
    </fill>
    <fill>
      <patternFill patternType="solid">
        <fgColor rgb="FFEBEEF1"/>
        <bgColor indexed="64"/>
      </patternFill>
    </fill>
  </fills>
  <borders count="26">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bottom style="hair">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7">
    <xf numFmtId="0" fontId="0" fillId="0" borderId="0"/>
    <xf numFmtId="164" fontId="1" fillId="0" borderId="0" applyFont="0" applyFill="0" applyBorder="0" applyAlignment="0" applyProtection="0"/>
    <xf numFmtId="0" fontId="6" fillId="0" borderId="0"/>
    <xf numFmtId="0" fontId="6" fillId="0" borderId="0"/>
    <xf numFmtId="166" fontId="6" fillId="0" borderId="0" applyFont="0" applyFill="0" applyBorder="0" applyAlignment="0" applyProtection="0"/>
    <xf numFmtId="166" fontId="6" fillId="0" borderId="0" applyFont="0" applyFill="0" applyBorder="0" applyAlignment="0" applyProtection="0"/>
    <xf numFmtId="164" fontId="1" fillId="0" borderId="0" applyFont="0" applyFill="0" applyBorder="0" applyAlignment="0" applyProtection="0"/>
  </cellStyleXfs>
  <cellXfs count="141">
    <xf numFmtId="0" fontId="0" fillId="0" borderId="0" xfId="0"/>
    <xf numFmtId="165" fontId="2" fillId="0" borderId="0" xfId="1" applyNumberFormat="1" applyFont="1" applyFill="1"/>
    <xf numFmtId="0" fontId="2" fillId="0" borderId="0" xfId="1" applyNumberFormat="1" applyFont="1" applyFill="1"/>
    <xf numFmtId="164" fontId="2" fillId="0" borderId="0" xfId="1" applyFont="1" applyFill="1"/>
    <xf numFmtId="0" fontId="3" fillId="0" borderId="0" xfId="0" applyFont="1" applyAlignment="1">
      <alignment horizontal="center"/>
    </xf>
    <xf numFmtId="164" fontId="2" fillId="0" borderId="0" xfId="1" applyFont="1" applyFill="1" applyAlignment="1">
      <alignment vertical="center"/>
    </xf>
    <xf numFmtId="164" fontId="3" fillId="0" borderId="7" xfId="1" applyFont="1" applyFill="1" applyBorder="1" applyAlignment="1">
      <alignment horizontal="center" vertical="center" wrapText="1"/>
    </xf>
    <xf numFmtId="165" fontId="3" fillId="0" borderId="8" xfId="1" applyNumberFormat="1" applyFont="1" applyFill="1" applyBorder="1" applyAlignment="1">
      <alignment horizontal="center" vertical="center"/>
    </xf>
    <xf numFmtId="0" fontId="3" fillId="0" borderId="8" xfId="1" applyNumberFormat="1" applyFont="1" applyFill="1" applyBorder="1" applyAlignment="1">
      <alignment vertical="center"/>
    </xf>
    <xf numFmtId="164" fontId="3" fillId="0" borderId="8" xfId="1" applyFont="1" applyFill="1" applyBorder="1" applyAlignment="1">
      <alignment horizontal="center" vertical="center"/>
    </xf>
    <xf numFmtId="165" fontId="3" fillId="0" borderId="9" xfId="1" applyNumberFormat="1" applyFont="1" applyFill="1" applyBorder="1" applyAlignment="1">
      <alignment horizontal="center" vertical="center"/>
    </xf>
    <xf numFmtId="0" fontId="2" fillId="0" borderId="9" xfId="1" applyNumberFormat="1" applyFont="1" applyFill="1" applyBorder="1" applyAlignment="1">
      <alignment vertical="center" wrapText="1"/>
    </xf>
    <xf numFmtId="164" fontId="3" fillId="0" borderId="9" xfId="1" applyFont="1" applyFill="1" applyBorder="1" applyAlignment="1">
      <alignment horizontal="center" vertical="center"/>
    </xf>
    <xf numFmtId="164" fontId="2" fillId="0" borderId="9" xfId="1" applyFont="1" applyFill="1" applyBorder="1" applyAlignment="1">
      <alignment horizontal="center" vertical="center"/>
    </xf>
    <xf numFmtId="165" fontId="3" fillId="0" borderId="5" xfId="1" applyNumberFormat="1" applyFont="1" applyFill="1" applyBorder="1" applyAlignment="1">
      <alignment horizontal="left" vertical="center"/>
    </xf>
    <xf numFmtId="4" fontId="3" fillId="0" borderId="3" xfId="0" applyNumberFormat="1" applyFont="1" applyBorder="1" applyAlignment="1">
      <alignment vertical="center"/>
    </xf>
    <xf numFmtId="165" fontId="2" fillId="0" borderId="5" xfId="1" applyNumberFormat="1" applyFont="1" applyFill="1" applyBorder="1" applyAlignment="1">
      <alignment horizontal="left" vertical="center"/>
    </xf>
    <xf numFmtId="4" fontId="2" fillId="0" borderId="5" xfId="0" applyNumberFormat="1" applyFont="1" applyBorder="1" applyAlignment="1">
      <alignment horizontal="left" vertical="center"/>
    </xf>
    <xf numFmtId="4" fontId="2" fillId="0" borderId="3" xfId="0" applyNumberFormat="1" applyFont="1" applyBorder="1" applyAlignment="1">
      <alignment vertical="center"/>
    </xf>
    <xf numFmtId="0" fontId="2" fillId="0" borderId="10" xfId="1" applyNumberFormat="1" applyFont="1" applyFill="1" applyBorder="1" applyAlignment="1">
      <alignment vertical="center" wrapText="1"/>
    </xf>
    <xf numFmtId="164" fontId="3" fillId="0" borderId="10" xfId="1" applyFont="1" applyFill="1" applyBorder="1" applyAlignment="1">
      <alignment horizontal="center" vertical="center"/>
    </xf>
    <xf numFmtId="164" fontId="2" fillId="0" borderId="10" xfId="1" applyFont="1" applyFill="1" applyBorder="1" applyAlignment="1">
      <alignment horizontal="center" vertical="center"/>
    </xf>
    <xf numFmtId="0" fontId="2" fillId="0" borderId="9" xfId="2" applyFont="1" applyBorder="1" applyAlignment="1">
      <alignment vertical="center" wrapText="1"/>
    </xf>
    <xf numFmtId="0" fontId="3" fillId="0" borderId="8" xfId="3" applyFont="1" applyBorder="1" applyAlignment="1">
      <alignment vertical="center" wrapText="1"/>
    </xf>
    <xf numFmtId="0" fontId="2" fillId="2" borderId="9" xfId="1" applyNumberFormat="1" applyFont="1" applyFill="1" applyBorder="1" applyAlignment="1">
      <alignment vertical="center" wrapText="1"/>
    </xf>
    <xf numFmtId="165" fontId="2" fillId="0" borderId="9" xfId="1" applyNumberFormat="1" applyFont="1" applyFill="1" applyBorder="1" applyAlignment="1">
      <alignment horizontal="center" vertical="center"/>
    </xf>
    <xf numFmtId="0" fontId="2" fillId="0" borderId="9" xfId="2" applyFont="1" applyBorder="1" applyAlignment="1">
      <alignment horizontal="left" vertical="center" wrapText="1" indent="10"/>
    </xf>
    <xf numFmtId="0" fontId="2" fillId="0" borderId="10" xfId="2" applyFont="1" applyBorder="1" applyAlignment="1">
      <alignment vertical="center" wrapText="1"/>
    </xf>
    <xf numFmtId="0" fontId="2" fillId="0" borderId="10" xfId="1" applyNumberFormat="1" applyFont="1" applyFill="1" applyBorder="1" applyAlignment="1">
      <alignment vertical="center"/>
    </xf>
    <xf numFmtId="0" fontId="3" fillId="0" borderId="8" xfId="4" applyNumberFormat="1" applyFont="1" applyFill="1" applyBorder="1" applyAlignment="1">
      <alignment vertical="center"/>
    </xf>
    <xf numFmtId="166" fontId="2" fillId="0" borderId="9" xfId="5" applyFont="1" applyFill="1" applyBorder="1" applyAlignment="1">
      <alignment vertical="center" wrapText="1"/>
    </xf>
    <xf numFmtId="166" fontId="3" fillId="0" borderId="9" xfId="5" applyFont="1" applyFill="1" applyBorder="1" applyAlignment="1">
      <alignment horizontal="center" vertical="center"/>
    </xf>
    <xf numFmtId="165" fontId="3" fillId="0" borderId="9" xfId="5" applyNumberFormat="1" applyFont="1" applyFill="1" applyBorder="1" applyAlignment="1">
      <alignment horizontal="center" vertical="center"/>
    </xf>
    <xf numFmtId="165" fontId="3" fillId="0" borderId="22" xfId="1" applyNumberFormat="1" applyFont="1" applyFill="1" applyBorder="1" applyAlignment="1">
      <alignment horizontal="center" vertical="center"/>
    </xf>
    <xf numFmtId="164" fontId="2" fillId="0" borderId="22" xfId="1" applyFont="1" applyFill="1" applyBorder="1" applyAlignment="1">
      <alignment horizontal="center" vertical="center"/>
    </xf>
    <xf numFmtId="165" fontId="3" fillId="0" borderId="0" xfId="1" applyNumberFormat="1" applyFont="1" applyFill="1" applyBorder="1" applyAlignment="1">
      <alignment horizontal="center" vertical="center"/>
    </xf>
    <xf numFmtId="0" fontId="2" fillId="0" borderId="0" xfId="2" applyFont="1" applyAlignment="1">
      <alignment vertical="center" wrapText="1"/>
    </xf>
    <xf numFmtId="164" fontId="2" fillId="0" borderId="0" xfId="1" applyFont="1" applyFill="1" applyBorder="1" applyAlignment="1">
      <alignment horizontal="center" vertical="center"/>
    </xf>
    <xf numFmtId="165" fontId="3" fillId="3" borderId="8" xfId="1" applyNumberFormat="1" applyFont="1" applyFill="1" applyBorder="1" applyAlignment="1">
      <alignment horizontal="center" vertical="center"/>
    </xf>
    <xf numFmtId="164" fontId="2" fillId="3" borderId="8" xfId="1" applyFont="1" applyFill="1" applyBorder="1" applyAlignment="1">
      <alignment horizontal="center" vertical="center"/>
    </xf>
    <xf numFmtId="164" fontId="3" fillId="3" borderId="8" xfId="1" applyFont="1" applyFill="1" applyBorder="1" applyAlignment="1">
      <alignment horizontal="center" vertical="center"/>
    </xf>
    <xf numFmtId="166" fontId="3" fillId="0" borderId="10" xfId="5" applyFont="1" applyFill="1" applyBorder="1" applyAlignment="1">
      <alignment horizontal="center" vertical="center"/>
    </xf>
    <xf numFmtId="0" fontId="7" fillId="0" borderId="0" xfId="0" applyFont="1"/>
    <xf numFmtId="164" fontId="8" fillId="0" borderId="0" xfId="1" applyFont="1" applyFill="1" applyAlignment="1">
      <alignment vertical="center"/>
    </xf>
    <xf numFmtId="0" fontId="9" fillId="2" borderId="10" xfId="1" applyNumberFormat="1" applyFont="1" applyFill="1" applyBorder="1" applyAlignment="1">
      <alignment vertical="center" wrapText="1"/>
    </xf>
    <xf numFmtId="0" fontId="3" fillId="0" borderId="8" xfId="1" applyNumberFormat="1" applyFont="1" applyFill="1" applyBorder="1" applyAlignment="1">
      <alignment horizontal="center" vertical="center"/>
    </xf>
    <xf numFmtId="0" fontId="3" fillId="0" borderId="9" xfId="1" applyNumberFormat="1" applyFont="1" applyFill="1" applyBorder="1" applyAlignment="1">
      <alignment horizontal="center" vertical="center"/>
    </xf>
    <xf numFmtId="165" fontId="10" fillId="0" borderId="10" xfId="1" applyNumberFormat="1" applyFont="1" applyFill="1" applyBorder="1" applyAlignment="1">
      <alignment horizontal="center" vertical="center"/>
    </xf>
    <xf numFmtId="164" fontId="9" fillId="0" borderId="10" xfId="1" applyFont="1" applyFill="1" applyBorder="1" applyAlignment="1">
      <alignment horizontal="center" vertical="center"/>
    </xf>
    <xf numFmtId="164" fontId="10" fillId="0" borderId="10" xfId="1" applyFont="1" applyFill="1" applyBorder="1" applyAlignment="1">
      <alignment horizontal="center" vertical="center"/>
    </xf>
    <xf numFmtId="164" fontId="9" fillId="0" borderId="0" xfId="1" applyFont="1" applyFill="1"/>
    <xf numFmtId="0" fontId="2" fillId="0" borderId="9" xfId="2" applyFont="1" applyBorder="1" applyAlignment="1">
      <alignment vertical="top" wrapText="1"/>
    </xf>
    <xf numFmtId="166" fontId="2" fillId="0" borderId="9" xfId="5" applyFont="1" applyFill="1" applyBorder="1" applyAlignment="1">
      <alignment horizontal="center" vertical="center"/>
    </xf>
    <xf numFmtId="165" fontId="10" fillId="0" borderId="5" xfId="1" applyNumberFormat="1" applyFont="1" applyFill="1" applyBorder="1" applyAlignment="1">
      <alignment horizontal="left" vertical="center"/>
    </xf>
    <xf numFmtId="165" fontId="10" fillId="0" borderId="8" xfId="1" applyNumberFormat="1" applyFont="1" applyFill="1" applyBorder="1" applyAlignment="1">
      <alignment horizontal="left" vertical="center"/>
    </xf>
    <xf numFmtId="4" fontId="10" fillId="0" borderId="3" xfId="0" applyNumberFormat="1" applyFont="1" applyBorder="1" applyAlignment="1">
      <alignment vertical="center"/>
    </xf>
    <xf numFmtId="165" fontId="9" fillId="0" borderId="5" xfId="1" applyNumberFormat="1" applyFont="1" applyFill="1" applyBorder="1" applyAlignment="1">
      <alignment horizontal="left" vertical="center"/>
    </xf>
    <xf numFmtId="4" fontId="9" fillId="0" borderId="5" xfId="0" applyNumberFormat="1" applyFont="1" applyBorder="1" applyAlignment="1">
      <alignment horizontal="left" vertical="center"/>
    </xf>
    <xf numFmtId="4" fontId="9" fillId="0" borderId="3" xfId="0" applyNumberFormat="1" applyFont="1" applyBorder="1" applyAlignment="1">
      <alignment vertical="center"/>
    </xf>
    <xf numFmtId="0" fontId="10" fillId="0" borderId="8" xfId="1" applyNumberFormat="1" applyFont="1" applyFill="1" applyBorder="1" applyAlignment="1">
      <alignment horizontal="left" vertical="center"/>
    </xf>
    <xf numFmtId="164" fontId="10" fillId="0" borderId="8" xfId="1" applyFont="1" applyFill="1" applyBorder="1" applyAlignment="1">
      <alignment horizontal="left" vertical="center"/>
    </xf>
    <xf numFmtId="165" fontId="10" fillId="0" borderId="9" xfId="1" applyNumberFormat="1" applyFont="1" applyFill="1" applyBorder="1" applyAlignment="1">
      <alignment horizontal="center" vertical="center"/>
    </xf>
    <xf numFmtId="0" fontId="9" fillId="2" borderId="9" xfId="1" applyNumberFormat="1" applyFont="1" applyFill="1" applyBorder="1" applyAlignment="1">
      <alignment vertical="center" wrapText="1"/>
    </xf>
    <xf numFmtId="164" fontId="10" fillId="0" borderId="9" xfId="1" applyFont="1" applyFill="1" applyBorder="1" applyAlignment="1">
      <alignment horizontal="center" vertical="center"/>
    </xf>
    <xf numFmtId="164" fontId="9" fillId="0" borderId="9" xfId="1" applyFont="1" applyFill="1" applyBorder="1" applyAlignment="1">
      <alignment horizontal="center" vertical="center"/>
    </xf>
    <xf numFmtId="165" fontId="9" fillId="0" borderId="0" xfId="1" applyNumberFormat="1" applyFont="1" applyFill="1"/>
    <xf numFmtId="0" fontId="9" fillId="0" borderId="0" xfId="1" applyNumberFormat="1" applyFont="1" applyFill="1"/>
    <xf numFmtId="165" fontId="10" fillId="0" borderId="0" xfId="1" applyNumberFormat="1" applyFont="1" applyFill="1"/>
    <xf numFmtId="165" fontId="10" fillId="0" borderId="3" xfId="5" applyNumberFormat="1" applyFont="1" applyFill="1" applyBorder="1" applyAlignment="1">
      <alignment horizontal="center" vertical="center"/>
    </xf>
    <xf numFmtId="164" fontId="9" fillId="0" borderId="3" xfId="1" applyFont="1" applyFill="1" applyBorder="1" applyAlignment="1">
      <alignment horizontal="center" vertical="center"/>
    </xf>
    <xf numFmtId="4" fontId="9" fillId="4" borderId="3" xfId="0" applyNumberFormat="1" applyFont="1" applyFill="1" applyBorder="1" applyAlignment="1">
      <alignment vertical="center"/>
    </xf>
    <xf numFmtId="4" fontId="10" fillId="4" borderId="3" xfId="0" applyNumberFormat="1" applyFont="1" applyFill="1" applyBorder="1" applyAlignment="1">
      <alignment vertical="center"/>
    </xf>
    <xf numFmtId="0" fontId="12" fillId="4" borderId="3" xfId="0" applyFont="1" applyFill="1" applyBorder="1"/>
    <xf numFmtId="4" fontId="2" fillId="4" borderId="3" xfId="0" applyNumberFormat="1" applyFont="1" applyFill="1" applyBorder="1" applyAlignment="1">
      <alignment vertical="center"/>
    </xf>
    <xf numFmtId="4" fontId="3" fillId="4" borderId="3" xfId="0" applyNumberFormat="1" applyFont="1" applyFill="1" applyBorder="1" applyAlignment="1">
      <alignment vertical="center"/>
    </xf>
    <xf numFmtId="0" fontId="0" fillId="4" borderId="3" xfId="0" applyFill="1" applyBorder="1"/>
    <xf numFmtId="0" fontId="2" fillId="2" borderId="10" xfId="1" applyNumberFormat="1" applyFont="1" applyFill="1" applyBorder="1" applyAlignment="1">
      <alignment vertical="center" wrapText="1"/>
    </xf>
    <xf numFmtId="165" fontId="3" fillId="0" borderId="10" xfId="1" applyNumberFormat="1" applyFont="1" applyFill="1" applyBorder="1" applyAlignment="1">
      <alignment horizontal="center" vertical="center"/>
    </xf>
    <xf numFmtId="0" fontId="3" fillId="0" borderId="10" xfId="4" applyNumberFormat="1" applyFont="1" applyFill="1" applyBorder="1" applyAlignment="1">
      <alignment vertical="center"/>
    </xf>
    <xf numFmtId="0" fontId="3" fillId="0" borderId="0" xfId="0" applyFont="1" applyAlignment="1">
      <alignment horizontal="center"/>
    </xf>
    <xf numFmtId="164" fontId="4" fillId="0" borderId="0" xfId="1" applyFont="1" applyFill="1" applyBorder="1" applyAlignment="1">
      <alignment horizontal="center" vertical="center"/>
    </xf>
    <xf numFmtId="164" fontId="4" fillId="0" borderId="1" xfId="1" applyFont="1" applyFill="1" applyBorder="1" applyAlignment="1">
      <alignment horizontal="center" vertical="center"/>
    </xf>
    <xf numFmtId="165" fontId="3" fillId="0" borderId="4" xfId="1" applyNumberFormat="1" applyFont="1" applyFill="1" applyBorder="1" applyAlignment="1">
      <alignment horizontal="left" vertical="center"/>
    </xf>
    <xf numFmtId="165" fontId="3" fillId="0" borderId="5" xfId="1" applyNumberFormat="1" applyFont="1" applyFill="1" applyBorder="1" applyAlignment="1">
      <alignment horizontal="left" vertical="center"/>
    </xf>
    <xf numFmtId="164" fontId="3" fillId="0" borderId="2" xfId="1" applyFont="1" applyFill="1" applyBorder="1" applyAlignment="1">
      <alignment horizontal="center" vertical="center" wrapText="1"/>
    </xf>
    <xf numFmtId="164" fontId="3" fillId="0" borderId="7" xfId="1" applyFont="1" applyFill="1" applyBorder="1" applyAlignment="1">
      <alignment horizontal="center" vertical="center" wrapText="1"/>
    </xf>
    <xf numFmtId="164" fontId="3" fillId="0" borderId="4" xfId="1" applyFont="1" applyFill="1" applyBorder="1" applyAlignment="1">
      <alignment horizontal="center" vertical="center" wrapText="1"/>
    </xf>
    <xf numFmtId="164" fontId="3" fillId="0" borderId="5" xfId="1" applyFont="1" applyFill="1" applyBorder="1" applyAlignment="1">
      <alignment horizontal="center" vertical="center" wrapText="1"/>
    </xf>
    <xf numFmtId="164" fontId="3" fillId="0" borderId="6" xfId="1" applyFont="1" applyFill="1" applyBorder="1" applyAlignment="1">
      <alignment horizontal="center" vertical="center" wrapText="1"/>
    </xf>
    <xf numFmtId="165" fontId="3" fillId="0" borderId="6" xfId="1" applyNumberFormat="1" applyFont="1" applyFill="1" applyBorder="1" applyAlignment="1">
      <alignment horizontal="left" vertical="center"/>
    </xf>
    <xf numFmtId="165" fontId="2" fillId="0" borderId="4" xfId="1" applyNumberFormat="1" applyFont="1" applyFill="1" applyBorder="1" applyAlignment="1">
      <alignment horizontal="left" vertical="center"/>
    </xf>
    <xf numFmtId="165" fontId="2" fillId="0" borderId="5" xfId="1" applyNumberFormat="1" applyFont="1" applyFill="1" applyBorder="1" applyAlignment="1">
      <alignment horizontal="left" vertical="center"/>
    </xf>
    <xf numFmtId="165" fontId="3" fillId="0" borderId="2" xfId="1" applyNumberFormat="1" applyFont="1" applyFill="1" applyBorder="1" applyAlignment="1">
      <alignment horizontal="center" vertical="center" wrapText="1"/>
    </xf>
    <xf numFmtId="165" fontId="3" fillId="0" borderId="7" xfId="1" applyNumberFormat="1" applyFont="1" applyFill="1" applyBorder="1" applyAlignment="1">
      <alignment horizontal="center" vertical="center" wrapText="1"/>
    </xf>
    <xf numFmtId="0" fontId="3" fillId="0" borderId="2" xfId="1" applyNumberFormat="1" applyFont="1" applyFill="1" applyBorder="1" applyAlignment="1">
      <alignment horizontal="center" vertical="center" wrapText="1"/>
    </xf>
    <xf numFmtId="0" fontId="3" fillId="0" borderId="7" xfId="1" applyNumberFormat="1" applyFont="1" applyFill="1" applyBorder="1" applyAlignment="1">
      <alignment horizontal="center" vertical="center" wrapText="1"/>
    </xf>
    <xf numFmtId="164" fontId="3" fillId="0" borderId="3" xfId="1" applyFont="1" applyFill="1" applyBorder="1" applyAlignment="1">
      <alignment horizontal="center" vertical="center" wrapText="1"/>
    </xf>
    <xf numFmtId="0" fontId="3" fillId="0" borderId="3" xfId="1" applyNumberFormat="1" applyFont="1" applyFill="1" applyBorder="1" applyAlignment="1">
      <alignment horizontal="center" vertical="center" wrapText="1"/>
    </xf>
    <xf numFmtId="165" fontId="10" fillId="0" borderId="4" xfId="1" applyNumberFormat="1" applyFont="1" applyFill="1" applyBorder="1" applyAlignment="1">
      <alignment horizontal="left" vertical="center"/>
    </xf>
    <xf numFmtId="165" fontId="10" fillId="0" borderId="5" xfId="1" applyNumberFormat="1" applyFont="1" applyFill="1" applyBorder="1" applyAlignment="1">
      <alignment horizontal="left" vertical="center"/>
    </xf>
    <xf numFmtId="165" fontId="10" fillId="0" borderId="6" xfId="1" applyNumberFormat="1" applyFont="1" applyFill="1" applyBorder="1" applyAlignment="1">
      <alignment horizontal="left" vertical="center"/>
    </xf>
    <xf numFmtId="165" fontId="9" fillId="0" borderId="4" xfId="1" applyNumberFormat="1" applyFont="1" applyFill="1" applyBorder="1" applyAlignment="1">
      <alignment horizontal="left" vertical="center"/>
    </xf>
    <xf numFmtId="165" fontId="9" fillId="0" borderId="5" xfId="1" applyNumberFormat="1" applyFont="1" applyFill="1" applyBorder="1" applyAlignment="1">
      <alignment horizontal="left" vertical="center"/>
    </xf>
    <xf numFmtId="165" fontId="10" fillId="4" borderId="3" xfId="1" applyNumberFormat="1" applyFont="1" applyFill="1" applyBorder="1" applyAlignment="1">
      <alignment horizontal="left" vertical="center"/>
    </xf>
    <xf numFmtId="0" fontId="10" fillId="0" borderId="4" xfId="2" applyFont="1" applyBorder="1" applyAlignment="1">
      <alignment vertical="center" wrapText="1"/>
    </xf>
    <xf numFmtId="0" fontId="10" fillId="0" borderId="5" xfId="2" applyFont="1" applyBorder="1" applyAlignment="1">
      <alignment vertical="center" wrapText="1"/>
    </xf>
    <xf numFmtId="0" fontId="10" fillId="0" borderId="6" xfId="2" applyFont="1" applyBorder="1" applyAlignment="1">
      <alignment vertical="center" wrapText="1"/>
    </xf>
    <xf numFmtId="165" fontId="9" fillId="4" borderId="3" xfId="1" applyNumberFormat="1" applyFont="1" applyFill="1" applyBorder="1" applyAlignment="1">
      <alignment horizontal="left" vertical="center"/>
    </xf>
    <xf numFmtId="164" fontId="10" fillId="3" borderId="13" xfId="1" applyFont="1" applyFill="1" applyBorder="1" applyAlignment="1">
      <alignment horizontal="center" vertical="center" wrapText="1"/>
    </xf>
    <xf numFmtId="164" fontId="10" fillId="3" borderId="15" xfId="1" applyFont="1" applyFill="1" applyBorder="1" applyAlignment="1">
      <alignment horizontal="center" vertical="center" wrapText="1"/>
    </xf>
    <xf numFmtId="165" fontId="10" fillId="3" borderId="2" xfId="1" applyNumberFormat="1" applyFont="1" applyFill="1" applyBorder="1" applyAlignment="1">
      <alignment horizontal="center" vertical="center" wrapText="1"/>
    </xf>
    <xf numFmtId="165" fontId="10" fillId="3" borderId="7" xfId="1" applyNumberFormat="1" applyFont="1" applyFill="1" applyBorder="1" applyAlignment="1">
      <alignment horizontal="center" vertical="center" wrapText="1"/>
    </xf>
    <xf numFmtId="0" fontId="10" fillId="3" borderId="11" xfId="1" applyNumberFormat="1" applyFont="1" applyFill="1" applyBorder="1" applyAlignment="1">
      <alignment horizontal="center" vertical="center" wrapText="1"/>
    </xf>
    <xf numFmtId="0" fontId="10" fillId="3" borderId="12" xfId="1" applyNumberFormat="1" applyFont="1" applyFill="1" applyBorder="1" applyAlignment="1">
      <alignment horizontal="center" vertical="center" wrapText="1"/>
    </xf>
    <xf numFmtId="0" fontId="10" fillId="3" borderId="14" xfId="1" applyNumberFormat="1" applyFont="1" applyFill="1" applyBorder="1" applyAlignment="1">
      <alignment horizontal="center" vertical="center" wrapText="1"/>
    </xf>
    <xf numFmtId="0" fontId="10" fillId="3" borderId="1" xfId="1" applyNumberFormat="1" applyFont="1" applyFill="1" applyBorder="1" applyAlignment="1">
      <alignment horizontal="center" vertical="center" wrapText="1"/>
    </xf>
    <xf numFmtId="164" fontId="10" fillId="3" borderId="2" xfId="1" applyFont="1" applyFill="1" applyBorder="1" applyAlignment="1">
      <alignment horizontal="center" vertical="center" wrapText="1"/>
    </xf>
    <xf numFmtId="164" fontId="10" fillId="3" borderId="7" xfId="1" applyFont="1" applyFill="1" applyBorder="1" applyAlignment="1">
      <alignment horizontal="center" vertical="center" wrapText="1"/>
    </xf>
    <xf numFmtId="164" fontId="3" fillId="3" borderId="2" xfId="1" applyFont="1" applyFill="1" applyBorder="1" applyAlignment="1">
      <alignment horizontal="center" vertical="center" wrapText="1"/>
    </xf>
    <xf numFmtId="164" fontId="3" fillId="3" borderId="7" xfId="1" applyFont="1" applyFill="1" applyBorder="1" applyAlignment="1">
      <alignment horizontal="center" vertical="center" wrapText="1"/>
    </xf>
    <xf numFmtId="165" fontId="2" fillId="4" borderId="3" xfId="1" applyNumberFormat="1" applyFont="1" applyFill="1" applyBorder="1" applyAlignment="1">
      <alignment horizontal="left" vertical="center"/>
    </xf>
    <xf numFmtId="0" fontId="2" fillId="0" borderId="19" xfId="2" applyFont="1" applyBorder="1" applyAlignment="1">
      <alignment vertical="center" wrapText="1"/>
    </xf>
    <xf numFmtId="0" fontId="2" fillId="0" borderId="20" xfId="2" applyFont="1" applyBorder="1" applyAlignment="1">
      <alignment vertical="center" wrapText="1"/>
    </xf>
    <xf numFmtId="0" fontId="2" fillId="0" borderId="21" xfId="2" applyFont="1" applyBorder="1" applyAlignment="1">
      <alignment vertical="center" wrapText="1"/>
    </xf>
    <xf numFmtId="0" fontId="3" fillId="3" borderId="16" xfId="4" applyNumberFormat="1" applyFont="1" applyFill="1" applyBorder="1" applyAlignment="1">
      <alignment vertical="center"/>
    </xf>
    <xf numFmtId="0" fontId="3" fillId="3" borderId="17" xfId="4" applyNumberFormat="1" applyFont="1" applyFill="1" applyBorder="1" applyAlignment="1">
      <alignment vertical="center"/>
    </xf>
    <xf numFmtId="0" fontId="3" fillId="3" borderId="18" xfId="4" applyNumberFormat="1" applyFont="1" applyFill="1" applyBorder="1" applyAlignment="1">
      <alignment vertical="center"/>
    </xf>
    <xf numFmtId="165" fontId="3" fillId="3" borderId="2" xfId="1" applyNumberFormat="1" applyFont="1" applyFill="1" applyBorder="1" applyAlignment="1">
      <alignment horizontal="center" vertical="center" wrapText="1"/>
    </xf>
    <xf numFmtId="165" fontId="3" fillId="3" borderId="7" xfId="1" applyNumberFormat="1" applyFont="1" applyFill="1" applyBorder="1" applyAlignment="1">
      <alignment horizontal="center" vertical="center" wrapText="1"/>
    </xf>
    <xf numFmtId="0" fontId="2" fillId="0" borderId="23" xfId="2" applyFont="1" applyBorder="1" applyAlignment="1">
      <alignment vertical="center" wrapText="1"/>
    </xf>
    <xf numFmtId="0" fontId="2" fillId="0" borderId="24" xfId="2" applyFont="1" applyBorder="1" applyAlignment="1">
      <alignment vertical="center" wrapText="1"/>
    </xf>
    <xf numFmtId="0" fontId="2" fillId="0" borderId="25" xfId="2" applyFont="1" applyBorder="1" applyAlignment="1">
      <alignment vertical="center" wrapText="1"/>
    </xf>
    <xf numFmtId="164" fontId="3" fillId="3" borderId="13" xfId="1" applyFont="1" applyFill="1" applyBorder="1" applyAlignment="1">
      <alignment horizontal="center" vertical="center" wrapText="1"/>
    </xf>
    <xf numFmtId="164" fontId="3" fillId="3" borderId="15" xfId="1" applyFont="1" applyFill="1" applyBorder="1" applyAlignment="1">
      <alignment horizontal="center" vertical="center" wrapText="1"/>
    </xf>
    <xf numFmtId="0" fontId="3" fillId="3" borderId="11" xfId="1" applyNumberFormat="1" applyFont="1" applyFill="1" applyBorder="1" applyAlignment="1">
      <alignment horizontal="center" vertical="center" wrapText="1"/>
    </xf>
    <xf numFmtId="0" fontId="3" fillId="3" borderId="12" xfId="1" applyNumberFormat="1" applyFont="1" applyFill="1" applyBorder="1" applyAlignment="1">
      <alignment horizontal="center" vertical="center" wrapText="1"/>
    </xf>
    <xf numFmtId="0" fontId="3" fillId="3" borderId="14" xfId="1" applyNumberFormat="1" applyFont="1" applyFill="1" applyBorder="1" applyAlignment="1">
      <alignment horizontal="center" vertical="center" wrapText="1"/>
    </xf>
    <xf numFmtId="0" fontId="3" fillId="3" borderId="1" xfId="1" applyNumberFormat="1" applyFont="1" applyFill="1" applyBorder="1" applyAlignment="1">
      <alignment horizontal="center" vertical="center" wrapText="1"/>
    </xf>
    <xf numFmtId="165" fontId="3" fillId="4" borderId="3" xfId="1" applyNumberFormat="1" applyFont="1" applyFill="1" applyBorder="1" applyAlignment="1">
      <alignment horizontal="left" vertical="center"/>
    </xf>
    <xf numFmtId="0" fontId="2" fillId="0" borderId="9" xfId="2" applyFont="1" applyFill="1" applyBorder="1" applyAlignment="1">
      <alignment vertical="center" wrapText="1"/>
    </xf>
    <xf numFmtId="164" fontId="2" fillId="0" borderId="9" xfId="1" quotePrefix="1" applyFont="1" applyFill="1" applyBorder="1" applyAlignment="1">
      <alignment horizontal="center" vertical="center"/>
    </xf>
  </cellXfs>
  <cellStyles count="7">
    <cellStyle name="Milliers" xfId="1" builtinId="3"/>
    <cellStyle name="Milliers 10" xfId="4" xr:uid="{EE840C28-E688-4E30-AB78-051607B81F01}"/>
    <cellStyle name="Milliers 2" xfId="6" xr:uid="{E1CF33EF-8F65-45B4-9CB1-26FE9BDDF457}"/>
    <cellStyle name="Milliers 2_DECOMPTE N°3 en Cour" xfId="5" xr:uid="{8C577202-3E52-48BF-9F6C-6C733F747073}"/>
    <cellStyle name="Normal" xfId="0" builtinId="0"/>
    <cellStyle name="Normal_Bordereaux VILLA ISOLEES 2" xfId="2" xr:uid="{6F5CED68-9D2E-4EFF-A0AE-A486EB0B9E6A}"/>
    <cellStyle name="Normal_metre-RVT-i1 mod latifa" xfId="3" xr:uid="{E29EABD7-1BDB-460C-A71B-CCA87D856D92}"/>
  </cellStyles>
  <dxfs count="0"/>
  <tableStyles count="0" defaultTableStyle="TableStyleMedium2" defaultPivotStyle="PivotStyleLight16"/>
  <colors>
    <mruColors>
      <color rgb="FFEBEEF1"/>
      <color rgb="FF8CE0C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4.pn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4.pn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4.png"/><Relationship Id="rId4" Type="http://schemas.openxmlformats.org/officeDocument/2006/relationships/image" Target="../media/image5.png"/></Relationships>
</file>

<file path=xl/drawings/_rels/drawing5.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4.png"/><Relationship Id="rId4" Type="http://schemas.openxmlformats.org/officeDocument/2006/relationships/image" Target="../media/image5.png"/></Relationships>
</file>

<file path=xl/drawings/_rels/drawing6.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4.png"/><Relationship Id="rId4" Type="http://schemas.openxmlformats.org/officeDocument/2006/relationships/image" Target="../media/image5.png"/></Relationships>
</file>

<file path=xl/drawings/_rels/drawing7.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4.png"/><Relationship Id="rId4" Type="http://schemas.openxmlformats.org/officeDocument/2006/relationships/image" Target="../media/image3.jpeg"/></Relationships>
</file>

<file path=xl/drawings/_rels/drawing8.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4.png"/><Relationship Id="rId4" Type="http://schemas.openxmlformats.org/officeDocument/2006/relationships/image" Target="../media/image3.jpeg"/></Relationships>
</file>

<file path=xl/drawings/_rels/drawing9.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4.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119063</xdr:rowOff>
    </xdr:from>
    <xdr:to>
      <xdr:col>1</xdr:col>
      <xdr:colOff>1500060</xdr:colOff>
      <xdr:row>5</xdr:row>
      <xdr:rowOff>73025</xdr:rowOff>
    </xdr:to>
    <xdr:pic>
      <xdr:nvPicPr>
        <xdr:cNvPr id="7" name="Image 6">
          <a:extLst>
            <a:ext uri="{FF2B5EF4-FFF2-40B4-BE49-F238E27FC236}">
              <a16:creationId xmlns:a16="http://schemas.microsoft.com/office/drawing/2014/main" id="{1F30162C-A072-49B4-AF53-4484C0CC7CC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7448" b="17608"/>
        <a:stretch/>
      </xdr:blipFill>
      <xdr:spPr bwMode="auto">
        <a:xfrm>
          <a:off x="0" y="119063"/>
          <a:ext cx="2081085" cy="906462"/>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1545167</xdr:colOff>
      <xdr:row>0</xdr:row>
      <xdr:rowOff>189403</xdr:rowOff>
    </xdr:from>
    <xdr:to>
      <xdr:col>1</xdr:col>
      <xdr:colOff>2373842</xdr:colOff>
      <xdr:row>4</xdr:row>
      <xdr:rowOff>174419</xdr:rowOff>
    </xdr:to>
    <xdr:pic>
      <xdr:nvPicPr>
        <xdr:cNvPr id="8" name="Image 7">
          <a:extLst>
            <a:ext uri="{FF2B5EF4-FFF2-40B4-BE49-F238E27FC236}">
              <a16:creationId xmlns:a16="http://schemas.microsoft.com/office/drawing/2014/main" id="{61BFE35A-5813-4B22-9DC6-450EF468E269}"/>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520" t="5666" r="4520" b="4678"/>
        <a:stretch/>
      </xdr:blipFill>
      <xdr:spPr>
        <a:xfrm>
          <a:off x="2126192" y="189403"/>
          <a:ext cx="828675" cy="747016"/>
        </a:xfrm>
        <a:prstGeom prst="rect">
          <a:avLst/>
        </a:prstGeom>
      </xdr:spPr>
    </xdr:pic>
    <xdr:clientData/>
  </xdr:twoCellAnchor>
  <xdr:twoCellAnchor editAs="oneCell">
    <xdr:from>
      <xdr:col>10</xdr:col>
      <xdr:colOff>565150</xdr:colOff>
      <xdr:row>0</xdr:row>
      <xdr:rowOff>197856</xdr:rowOff>
    </xdr:from>
    <xdr:to>
      <xdr:col>11</xdr:col>
      <xdr:colOff>1011548</xdr:colOff>
      <xdr:row>4</xdr:row>
      <xdr:rowOff>170571</xdr:rowOff>
    </xdr:to>
    <xdr:pic>
      <xdr:nvPicPr>
        <xdr:cNvPr id="10" name="Image 9">
          <a:extLst>
            <a:ext uri="{FF2B5EF4-FFF2-40B4-BE49-F238E27FC236}">
              <a16:creationId xmlns:a16="http://schemas.microsoft.com/office/drawing/2014/main" id="{321D5ABB-5D2E-4AFB-A44B-9A0122EB265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4643100" y="197856"/>
          <a:ext cx="1427473" cy="744240"/>
        </a:xfrm>
        <a:prstGeom prst="rect">
          <a:avLst/>
        </a:prstGeom>
      </xdr:spPr>
    </xdr:pic>
    <xdr:clientData/>
  </xdr:twoCellAnchor>
  <xdr:twoCellAnchor editAs="oneCell">
    <xdr:from>
      <xdr:col>11</xdr:col>
      <xdr:colOff>1269999</xdr:colOff>
      <xdr:row>1</xdr:row>
      <xdr:rowOff>10584</xdr:rowOff>
    </xdr:from>
    <xdr:to>
      <xdr:col>12</xdr:col>
      <xdr:colOff>484908</xdr:colOff>
      <xdr:row>4</xdr:row>
      <xdr:rowOff>123826</xdr:rowOff>
    </xdr:to>
    <xdr:pic>
      <xdr:nvPicPr>
        <xdr:cNvPr id="11" name="Image 10">
          <a:extLst>
            <a:ext uri="{FF2B5EF4-FFF2-40B4-BE49-F238E27FC236}">
              <a16:creationId xmlns:a16="http://schemas.microsoft.com/office/drawing/2014/main" id="{F15BB0CF-34E2-4FE3-80D9-57E2B31F47A2}"/>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30014" t="24396" r="29872" b="20276"/>
        <a:stretch>
          <a:fillRect/>
        </a:stretch>
      </xdr:blipFill>
      <xdr:spPr>
        <a:xfrm>
          <a:off x="16329024" y="210609"/>
          <a:ext cx="996084" cy="684742"/>
        </a:xfrm>
        <a:prstGeom prst="rect">
          <a:avLst/>
        </a:prstGeom>
      </xdr:spPr>
    </xdr:pic>
    <xdr:clientData/>
  </xdr:twoCellAnchor>
  <xdr:twoCellAnchor editAs="oneCell">
    <xdr:from>
      <xdr:col>12</xdr:col>
      <xdr:colOff>552891</xdr:colOff>
      <xdr:row>1</xdr:row>
      <xdr:rowOff>23813</xdr:rowOff>
    </xdr:from>
    <xdr:to>
      <xdr:col>13</xdr:col>
      <xdr:colOff>7989</xdr:colOff>
      <xdr:row>5</xdr:row>
      <xdr:rowOff>35719</xdr:rowOff>
    </xdr:to>
    <xdr:pic>
      <xdr:nvPicPr>
        <xdr:cNvPr id="2" name="Image 1">
          <a:extLst>
            <a:ext uri="{FF2B5EF4-FFF2-40B4-BE49-F238E27FC236}">
              <a16:creationId xmlns:a16="http://schemas.microsoft.com/office/drawing/2014/main" id="{E17BFDA7-218C-4FF2-AD50-AD1EB5EF89D8}"/>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xdr:blipFill>
      <xdr:spPr>
        <a:xfrm>
          <a:off x="17459766" y="223838"/>
          <a:ext cx="1236273" cy="81200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119063</xdr:rowOff>
    </xdr:from>
    <xdr:to>
      <xdr:col>1</xdr:col>
      <xdr:colOff>1440528</xdr:colOff>
      <xdr:row>5</xdr:row>
      <xdr:rowOff>73025</xdr:rowOff>
    </xdr:to>
    <xdr:pic>
      <xdr:nvPicPr>
        <xdr:cNvPr id="2" name="Image 1">
          <a:extLst>
            <a:ext uri="{FF2B5EF4-FFF2-40B4-BE49-F238E27FC236}">
              <a16:creationId xmlns:a16="http://schemas.microsoft.com/office/drawing/2014/main" id="{A9B5F5F7-8B22-46A6-8DED-ED9D12FAA3D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7448" b="17608"/>
        <a:stretch/>
      </xdr:blipFill>
      <xdr:spPr bwMode="auto">
        <a:xfrm>
          <a:off x="0" y="119063"/>
          <a:ext cx="2081085" cy="954087"/>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1545167</xdr:colOff>
      <xdr:row>0</xdr:row>
      <xdr:rowOff>189403</xdr:rowOff>
    </xdr:from>
    <xdr:to>
      <xdr:col>1</xdr:col>
      <xdr:colOff>2373842</xdr:colOff>
      <xdr:row>4</xdr:row>
      <xdr:rowOff>174419</xdr:rowOff>
    </xdr:to>
    <xdr:pic>
      <xdr:nvPicPr>
        <xdr:cNvPr id="3" name="Image 2">
          <a:extLst>
            <a:ext uri="{FF2B5EF4-FFF2-40B4-BE49-F238E27FC236}">
              <a16:creationId xmlns:a16="http://schemas.microsoft.com/office/drawing/2014/main" id="{49A926E7-2A4D-4E4D-A870-6385BFA5E8B3}"/>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520" t="5666" r="4520" b="4678"/>
        <a:stretch/>
      </xdr:blipFill>
      <xdr:spPr>
        <a:xfrm>
          <a:off x="2126192" y="189403"/>
          <a:ext cx="828675" cy="785116"/>
        </a:xfrm>
        <a:prstGeom prst="rect">
          <a:avLst/>
        </a:prstGeom>
      </xdr:spPr>
    </xdr:pic>
    <xdr:clientData/>
  </xdr:twoCellAnchor>
  <xdr:twoCellAnchor editAs="oneCell">
    <xdr:from>
      <xdr:col>10</xdr:col>
      <xdr:colOff>565150</xdr:colOff>
      <xdr:row>0</xdr:row>
      <xdr:rowOff>197856</xdr:rowOff>
    </xdr:from>
    <xdr:to>
      <xdr:col>11</xdr:col>
      <xdr:colOff>1011549</xdr:colOff>
      <xdr:row>4</xdr:row>
      <xdr:rowOff>170571</xdr:rowOff>
    </xdr:to>
    <xdr:pic>
      <xdr:nvPicPr>
        <xdr:cNvPr id="5" name="Image 4">
          <a:extLst>
            <a:ext uri="{FF2B5EF4-FFF2-40B4-BE49-F238E27FC236}">
              <a16:creationId xmlns:a16="http://schemas.microsoft.com/office/drawing/2014/main" id="{568AA88F-7E25-49DE-AC96-0B71A45F95D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4643100" y="197856"/>
          <a:ext cx="1427473" cy="772815"/>
        </a:xfrm>
        <a:prstGeom prst="rect">
          <a:avLst/>
        </a:prstGeom>
      </xdr:spPr>
    </xdr:pic>
    <xdr:clientData/>
  </xdr:twoCellAnchor>
  <xdr:twoCellAnchor editAs="oneCell">
    <xdr:from>
      <xdr:col>12</xdr:col>
      <xdr:colOff>552891</xdr:colOff>
      <xdr:row>1</xdr:row>
      <xdr:rowOff>23813</xdr:rowOff>
    </xdr:from>
    <xdr:to>
      <xdr:col>13</xdr:col>
      <xdr:colOff>7989</xdr:colOff>
      <xdr:row>5</xdr:row>
      <xdr:rowOff>35719</xdr:rowOff>
    </xdr:to>
    <xdr:pic>
      <xdr:nvPicPr>
        <xdr:cNvPr id="7" name="Image 6">
          <a:extLst>
            <a:ext uri="{FF2B5EF4-FFF2-40B4-BE49-F238E27FC236}">
              <a16:creationId xmlns:a16="http://schemas.microsoft.com/office/drawing/2014/main" id="{DBE597EE-86C0-4FB1-8980-D3EE161BC716}"/>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17459766" y="223838"/>
          <a:ext cx="1236273" cy="812006"/>
        </a:xfrm>
        <a:prstGeom prst="rect">
          <a:avLst/>
        </a:prstGeom>
      </xdr:spPr>
    </xdr:pic>
    <xdr:clientData/>
  </xdr:twoCellAnchor>
  <xdr:twoCellAnchor editAs="oneCell">
    <xdr:from>
      <xdr:col>11</xdr:col>
      <xdr:colOff>1269999</xdr:colOff>
      <xdr:row>1</xdr:row>
      <xdr:rowOff>10584</xdr:rowOff>
    </xdr:from>
    <xdr:to>
      <xdr:col>12</xdr:col>
      <xdr:colOff>484908</xdr:colOff>
      <xdr:row>4</xdr:row>
      <xdr:rowOff>123826</xdr:rowOff>
    </xdr:to>
    <xdr:pic>
      <xdr:nvPicPr>
        <xdr:cNvPr id="8" name="Image 7">
          <a:extLst>
            <a:ext uri="{FF2B5EF4-FFF2-40B4-BE49-F238E27FC236}">
              <a16:creationId xmlns:a16="http://schemas.microsoft.com/office/drawing/2014/main" id="{9E237CED-8BAF-4DB9-AF32-2C43113355DB}"/>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30014" t="24396" r="29872" b="20276"/>
        <a:stretch>
          <a:fillRect/>
        </a:stretch>
      </xdr:blipFill>
      <xdr:spPr>
        <a:xfrm>
          <a:off x="16395699" y="210609"/>
          <a:ext cx="996084" cy="71331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119063</xdr:rowOff>
    </xdr:from>
    <xdr:to>
      <xdr:col>1</xdr:col>
      <xdr:colOff>1500060</xdr:colOff>
      <xdr:row>5</xdr:row>
      <xdr:rowOff>73025</xdr:rowOff>
    </xdr:to>
    <xdr:pic>
      <xdr:nvPicPr>
        <xdr:cNvPr id="2" name="Image 1">
          <a:extLst>
            <a:ext uri="{FF2B5EF4-FFF2-40B4-BE49-F238E27FC236}">
              <a16:creationId xmlns:a16="http://schemas.microsoft.com/office/drawing/2014/main" id="{B2B13449-AF19-4177-8465-A778F43C3F1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7448" b="17608"/>
        <a:stretch/>
      </xdr:blipFill>
      <xdr:spPr bwMode="auto">
        <a:xfrm>
          <a:off x="0" y="119063"/>
          <a:ext cx="2081085" cy="954087"/>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1545167</xdr:colOff>
      <xdr:row>0</xdr:row>
      <xdr:rowOff>189403</xdr:rowOff>
    </xdr:from>
    <xdr:to>
      <xdr:col>1</xdr:col>
      <xdr:colOff>2373842</xdr:colOff>
      <xdr:row>4</xdr:row>
      <xdr:rowOff>174419</xdr:rowOff>
    </xdr:to>
    <xdr:pic>
      <xdr:nvPicPr>
        <xdr:cNvPr id="3" name="Image 2">
          <a:extLst>
            <a:ext uri="{FF2B5EF4-FFF2-40B4-BE49-F238E27FC236}">
              <a16:creationId xmlns:a16="http://schemas.microsoft.com/office/drawing/2014/main" id="{20815EE5-8F02-4B3B-AEEF-270EA9FEBB4A}"/>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520" t="5666" r="4520" b="4678"/>
        <a:stretch/>
      </xdr:blipFill>
      <xdr:spPr>
        <a:xfrm>
          <a:off x="2126192" y="189403"/>
          <a:ext cx="828675" cy="785116"/>
        </a:xfrm>
        <a:prstGeom prst="rect">
          <a:avLst/>
        </a:prstGeom>
      </xdr:spPr>
    </xdr:pic>
    <xdr:clientData/>
  </xdr:twoCellAnchor>
  <xdr:twoCellAnchor editAs="oneCell">
    <xdr:from>
      <xdr:col>10</xdr:col>
      <xdr:colOff>565150</xdr:colOff>
      <xdr:row>0</xdr:row>
      <xdr:rowOff>197856</xdr:rowOff>
    </xdr:from>
    <xdr:to>
      <xdr:col>11</xdr:col>
      <xdr:colOff>1011548</xdr:colOff>
      <xdr:row>4</xdr:row>
      <xdr:rowOff>170571</xdr:rowOff>
    </xdr:to>
    <xdr:pic>
      <xdr:nvPicPr>
        <xdr:cNvPr id="5" name="Image 4">
          <a:extLst>
            <a:ext uri="{FF2B5EF4-FFF2-40B4-BE49-F238E27FC236}">
              <a16:creationId xmlns:a16="http://schemas.microsoft.com/office/drawing/2014/main" id="{CBA3185E-8A7A-4E74-ACFB-48AD056F4B52}"/>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4643100" y="197856"/>
          <a:ext cx="1427473" cy="772815"/>
        </a:xfrm>
        <a:prstGeom prst="rect">
          <a:avLst/>
        </a:prstGeom>
      </xdr:spPr>
    </xdr:pic>
    <xdr:clientData/>
  </xdr:twoCellAnchor>
  <xdr:twoCellAnchor editAs="oneCell">
    <xdr:from>
      <xdr:col>12</xdr:col>
      <xdr:colOff>552891</xdr:colOff>
      <xdr:row>1</xdr:row>
      <xdr:rowOff>23813</xdr:rowOff>
    </xdr:from>
    <xdr:to>
      <xdr:col>13</xdr:col>
      <xdr:colOff>7989</xdr:colOff>
      <xdr:row>5</xdr:row>
      <xdr:rowOff>35719</xdr:rowOff>
    </xdr:to>
    <xdr:pic>
      <xdr:nvPicPr>
        <xdr:cNvPr id="9" name="Image 8">
          <a:extLst>
            <a:ext uri="{FF2B5EF4-FFF2-40B4-BE49-F238E27FC236}">
              <a16:creationId xmlns:a16="http://schemas.microsoft.com/office/drawing/2014/main" id="{758865CF-A4FC-4E35-B64C-AC55B22C25E7}"/>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17459766" y="223838"/>
          <a:ext cx="1236273" cy="812006"/>
        </a:xfrm>
        <a:prstGeom prst="rect">
          <a:avLst/>
        </a:prstGeom>
      </xdr:spPr>
    </xdr:pic>
    <xdr:clientData/>
  </xdr:twoCellAnchor>
  <xdr:twoCellAnchor editAs="oneCell">
    <xdr:from>
      <xdr:col>11</xdr:col>
      <xdr:colOff>1269999</xdr:colOff>
      <xdr:row>1</xdr:row>
      <xdr:rowOff>10584</xdr:rowOff>
    </xdr:from>
    <xdr:to>
      <xdr:col>12</xdr:col>
      <xdr:colOff>484908</xdr:colOff>
      <xdr:row>4</xdr:row>
      <xdr:rowOff>123826</xdr:rowOff>
    </xdr:to>
    <xdr:pic>
      <xdr:nvPicPr>
        <xdr:cNvPr id="10" name="Image 9">
          <a:extLst>
            <a:ext uri="{FF2B5EF4-FFF2-40B4-BE49-F238E27FC236}">
              <a16:creationId xmlns:a16="http://schemas.microsoft.com/office/drawing/2014/main" id="{2DF84378-90F9-412C-A67F-B40522308E0A}"/>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30014" t="24396" r="29872" b="20276"/>
        <a:stretch>
          <a:fillRect/>
        </a:stretch>
      </xdr:blipFill>
      <xdr:spPr>
        <a:xfrm>
          <a:off x="16395699" y="210609"/>
          <a:ext cx="996084" cy="71331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119063</xdr:rowOff>
    </xdr:from>
    <xdr:to>
      <xdr:col>1</xdr:col>
      <xdr:colOff>1500060</xdr:colOff>
      <xdr:row>5</xdr:row>
      <xdr:rowOff>73025</xdr:rowOff>
    </xdr:to>
    <xdr:pic>
      <xdr:nvPicPr>
        <xdr:cNvPr id="2" name="Image 1">
          <a:extLst>
            <a:ext uri="{FF2B5EF4-FFF2-40B4-BE49-F238E27FC236}">
              <a16:creationId xmlns:a16="http://schemas.microsoft.com/office/drawing/2014/main" id="{D30F0DD5-E05A-4892-AB55-0A5FAB2329CF}"/>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7448" b="17608"/>
        <a:stretch/>
      </xdr:blipFill>
      <xdr:spPr bwMode="auto">
        <a:xfrm>
          <a:off x="0" y="119063"/>
          <a:ext cx="2081085" cy="954087"/>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1545167</xdr:colOff>
      <xdr:row>0</xdr:row>
      <xdr:rowOff>189403</xdr:rowOff>
    </xdr:from>
    <xdr:to>
      <xdr:col>1</xdr:col>
      <xdr:colOff>2373842</xdr:colOff>
      <xdr:row>4</xdr:row>
      <xdr:rowOff>174419</xdr:rowOff>
    </xdr:to>
    <xdr:pic>
      <xdr:nvPicPr>
        <xdr:cNvPr id="3" name="Image 2">
          <a:extLst>
            <a:ext uri="{FF2B5EF4-FFF2-40B4-BE49-F238E27FC236}">
              <a16:creationId xmlns:a16="http://schemas.microsoft.com/office/drawing/2014/main" id="{78F31DBE-BAB2-4F48-A0F7-C75857E5CEA5}"/>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520" t="5666" r="4520" b="4678"/>
        <a:stretch/>
      </xdr:blipFill>
      <xdr:spPr>
        <a:xfrm>
          <a:off x="2126192" y="189403"/>
          <a:ext cx="828675" cy="785116"/>
        </a:xfrm>
        <a:prstGeom prst="rect">
          <a:avLst/>
        </a:prstGeom>
      </xdr:spPr>
    </xdr:pic>
    <xdr:clientData/>
  </xdr:twoCellAnchor>
  <xdr:twoCellAnchor editAs="oneCell">
    <xdr:from>
      <xdr:col>10</xdr:col>
      <xdr:colOff>565150</xdr:colOff>
      <xdr:row>0</xdr:row>
      <xdr:rowOff>197856</xdr:rowOff>
    </xdr:from>
    <xdr:to>
      <xdr:col>11</xdr:col>
      <xdr:colOff>1011548</xdr:colOff>
      <xdr:row>4</xdr:row>
      <xdr:rowOff>170571</xdr:rowOff>
    </xdr:to>
    <xdr:pic>
      <xdr:nvPicPr>
        <xdr:cNvPr id="5" name="Image 4">
          <a:extLst>
            <a:ext uri="{FF2B5EF4-FFF2-40B4-BE49-F238E27FC236}">
              <a16:creationId xmlns:a16="http://schemas.microsoft.com/office/drawing/2014/main" id="{EEE2365D-5794-4635-9DDF-D357C3E2054B}"/>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4643100" y="197856"/>
          <a:ext cx="1427473" cy="772815"/>
        </a:xfrm>
        <a:prstGeom prst="rect">
          <a:avLst/>
        </a:prstGeom>
      </xdr:spPr>
    </xdr:pic>
    <xdr:clientData/>
  </xdr:twoCellAnchor>
  <xdr:twoCellAnchor editAs="oneCell">
    <xdr:from>
      <xdr:col>12</xdr:col>
      <xdr:colOff>552891</xdr:colOff>
      <xdr:row>1</xdr:row>
      <xdr:rowOff>23813</xdr:rowOff>
    </xdr:from>
    <xdr:to>
      <xdr:col>13</xdr:col>
      <xdr:colOff>7989</xdr:colOff>
      <xdr:row>5</xdr:row>
      <xdr:rowOff>35719</xdr:rowOff>
    </xdr:to>
    <xdr:pic>
      <xdr:nvPicPr>
        <xdr:cNvPr id="7" name="Image 6">
          <a:extLst>
            <a:ext uri="{FF2B5EF4-FFF2-40B4-BE49-F238E27FC236}">
              <a16:creationId xmlns:a16="http://schemas.microsoft.com/office/drawing/2014/main" id="{4488585F-AB1A-46E0-972B-C836B3D74117}"/>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17459766" y="223838"/>
          <a:ext cx="1236273" cy="812006"/>
        </a:xfrm>
        <a:prstGeom prst="rect">
          <a:avLst/>
        </a:prstGeom>
      </xdr:spPr>
    </xdr:pic>
    <xdr:clientData/>
  </xdr:twoCellAnchor>
  <xdr:twoCellAnchor editAs="oneCell">
    <xdr:from>
      <xdr:col>11</xdr:col>
      <xdr:colOff>1269999</xdr:colOff>
      <xdr:row>1</xdr:row>
      <xdr:rowOff>10584</xdr:rowOff>
    </xdr:from>
    <xdr:to>
      <xdr:col>12</xdr:col>
      <xdr:colOff>484908</xdr:colOff>
      <xdr:row>4</xdr:row>
      <xdr:rowOff>123826</xdr:rowOff>
    </xdr:to>
    <xdr:pic>
      <xdr:nvPicPr>
        <xdr:cNvPr id="8" name="Image 7">
          <a:extLst>
            <a:ext uri="{FF2B5EF4-FFF2-40B4-BE49-F238E27FC236}">
              <a16:creationId xmlns:a16="http://schemas.microsoft.com/office/drawing/2014/main" id="{74CBC8E2-D8F8-4182-9657-2044A2912BDF}"/>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30014" t="24396" r="29872" b="20276"/>
        <a:stretch>
          <a:fillRect/>
        </a:stretch>
      </xdr:blipFill>
      <xdr:spPr>
        <a:xfrm>
          <a:off x="16395699" y="210609"/>
          <a:ext cx="996084" cy="71331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119063</xdr:rowOff>
    </xdr:from>
    <xdr:to>
      <xdr:col>1</xdr:col>
      <xdr:colOff>1500060</xdr:colOff>
      <xdr:row>5</xdr:row>
      <xdr:rowOff>73025</xdr:rowOff>
    </xdr:to>
    <xdr:pic>
      <xdr:nvPicPr>
        <xdr:cNvPr id="2" name="Image 1">
          <a:extLst>
            <a:ext uri="{FF2B5EF4-FFF2-40B4-BE49-F238E27FC236}">
              <a16:creationId xmlns:a16="http://schemas.microsoft.com/office/drawing/2014/main" id="{C217C59B-F116-48A2-BF06-B5B4F3461F6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7448" b="17608"/>
        <a:stretch/>
      </xdr:blipFill>
      <xdr:spPr bwMode="auto">
        <a:xfrm>
          <a:off x="0" y="119063"/>
          <a:ext cx="2081085" cy="954087"/>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1545167</xdr:colOff>
      <xdr:row>0</xdr:row>
      <xdr:rowOff>189403</xdr:rowOff>
    </xdr:from>
    <xdr:to>
      <xdr:col>1</xdr:col>
      <xdr:colOff>2373842</xdr:colOff>
      <xdr:row>4</xdr:row>
      <xdr:rowOff>174419</xdr:rowOff>
    </xdr:to>
    <xdr:pic>
      <xdr:nvPicPr>
        <xdr:cNvPr id="3" name="Image 2">
          <a:extLst>
            <a:ext uri="{FF2B5EF4-FFF2-40B4-BE49-F238E27FC236}">
              <a16:creationId xmlns:a16="http://schemas.microsoft.com/office/drawing/2014/main" id="{541C37CB-9C97-4350-A367-6F71CA6756CB}"/>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520" t="5666" r="4520" b="4678"/>
        <a:stretch/>
      </xdr:blipFill>
      <xdr:spPr>
        <a:xfrm>
          <a:off x="2126192" y="189403"/>
          <a:ext cx="828675" cy="785116"/>
        </a:xfrm>
        <a:prstGeom prst="rect">
          <a:avLst/>
        </a:prstGeom>
      </xdr:spPr>
    </xdr:pic>
    <xdr:clientData/>
  </xdr:twoCellAnchor>
  <xdr:twoCellAnchor editAs="oneCell">
    <xdr:from>
      <xdr:col>10</xdr:col>
      <xdr:colOff>565150</xdr:colOff>
      <xdr:row>0</xdr:row>
      <xdr:rowOff>197856</xdr:rowOff>
    </xdr:from>
    <xdr:to>
      <xdr:col>11</xdr:col>
      <xdr:colOff>1011548</xdr:colOff>
      <xdr:row>4</xdr:row>
      <xdr:rowOff>170571</xdr:rowOff>
    </xdr:to>
    <xdr:pic>
      <xdr:nvPicPr>
        <xdr:cNvPr id="5" name="Image 4">
          <a:extLst>
            <a:ext uri="{FF2B5EF4-FFF2-40B4-BE49-F238E27FC236}">
              <a16:creationId xmlns:a16="http://schemas.microsoft.com/office/drawing/2014/main" id="{65907E0F-C994-4D70-9FF9-68EDF6BAA59C}"/>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4643100" y="197856"/>
          <a:ext cx="1427473" cy="772815"/>
        </a:xfrm>
        <a:prstGeom prst="rect">
          <a:avLst/>
        </a:prstGeom>
      </xdr:spPr>
    </xdr:pic>
    <xdr:clientData/>
  </xdr:twoCellAnchor>
  <xdr:twoCellAnchor editAs="oneCell">
    <xdr:from>
      <xdr:col>12</xdr:col>
      <xdr:colOff>552891</xdr:colOff>
      <xdr:row>1</xdr:row>
      <xdr:rowOff>23813</xdr:rowOff>
    </xdr:from>
    <xdr:to>
      <xdr:col>13</xdr:col>
      <xdr:colOff>7989</xdr:colOff>
      <xdr:row>5</xdr:row>
      <xdr:rowOff>35719</xdr:rowOff>
    </xdr:to>
    <xdr:pic>
      <xdr:nvPicPr>
        <xdr:cNvPr id="7" name="Image 6">
          <a:extLst>
            <a:ext uri="{FF2B5EF4-FFF2-40B4-BE49-F238E27FC236}">
              <a16:creationId xmlns:a16="http://schemas.microsoft.com/office/drawing/2014/main" id="{7FF24D94-0164-4B2A-B571-93BD195E0778}"/>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17459766" y="223838"/>
          <a:ext cx="1236273" cy="812006"/>
        </a:xfrm>
        <a:prstGeom prst="rect">
          <a:avLst/>
        </a:prstGeom>
      </xdr:spPr>
    </xdr:pic>
    <xdr:clientData/>
  </xdr:twoCellAnchor>
  <xdr:twoCellAnchor editAs="oneCell">
    <xdr:from>
      <xdr:col>11</xdr:col>
      <xdr:colOff>1269999</xdr:colOff>
      <xdr:row>1</xdr:row>
      <xdr:rowOff>10584</xdr:rowOff>
    </xdr:from>
    <xdr:to>
      <xdr:col>12</xdr:col>
      <xdr:colOff>484908</xdr:colOff>
      <xdr:row>4</xdr:row>
      <xdr:rowOff>123826</xdr:rowOff>
    </xdr:to>
    <xdr:pic>
      <xdr:nvPicPr>
        <xdr:cNvPr id="8" name="Image 7">
          <a:extLst>
            <a:ext uri="{FF2B5EF4-FFF2-40B4-BE49-F238E27FC236}">
              <a16:creationId xmlns:a16="http://schemas.microsoft.com/office/drawing/2014/main" id="{EC4C1E0F-E236-40F5-8DF3-B9CAD13DAF76}"/>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30014" t="24396" r="29872" b="20276"/>
        <a:stretch>
          <a:fillRect/>
        </a:stretch>
      </xdr:blipFill>
      <xdr:spPr>
        <a:xfrm>
          <a:off x="16395699" y="210609"/>
          <a:ext cx="996084" cy="71331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119063</xdr:rowOff>
    </xdr:from>
    <xdr:to>
      <xdr:col>1</xdr:col>
      <xdr:colOff>1500060</xdr:colOff>
      <xdr:row>5</xdr:row>
      <xdr:rowOff>73025</xdr:rowOff>
    </xdr:to>
    <xdr:pic>
      <xdr:nvPicPr>
        <xdr:cNvPr id="2" name="Image 1">
          <a:extLst>
            <a:ext uri="{FF2B5EF4-FFF2-40B4-BE49-F238E27FC236}">
              <a16:creationId xmlns:a16="http://schemas.microsoft.com/office/drawing/2014/main" id="{FE4EF27E-335C-4DA9-B78B-67CB390CC56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7448" b="17608"/>
        <a:stretch/>
      </xdr:blipFill>
      <xdr:spPr bwMode="auto">
        <a:xfrm>
          <a:off x="0" y="119063"/>
          <a:ext cx="2081085" cy="954087"/>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1545167</xdr:colOff>
      <xdr:row>0</xdr:row>
      <xdr:rowOff>189403</xdr:rowOff>
    </xdr:from>
    <xdr:to>
      <xdr:col>1</xdr:col>
      <xdr:colOff>2373842</xdr:colOff>
      <xdr:row>4</xdr:row>
      <xdr:rowOff>174419</xdr:rowOff>
    </xdr:to>
    <xdr:pic>
      <xdr:nvPicPr>
        <xdr:cNvPr id="3" name="Image 2">
          <a:extLst>
            <a:ext uri="{FF2B5EF4-FFF2-40B4-BE49-F238E27FC236}">
              <a16:creationId xmlns:a16="http://schemas.microsoft.com/office/drawing/2014/main" id="{ABF277EE-3A74-4542-9CB5-1E189AA611F1}"/>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520" t="5666" r="4520" b="4678"/>
        <a:stretch/>
      </xdr:blipFill>
      <xdr:spPr>
        <a:xfrm>
          <a:off x="2126192" y="189403"/>
          <a:ext cx="828675" cy="785116"/>
        </a:xfrm>
        <a:prstGeom prst="rect">
          <a:avLst/>
        </a:prstGeom>
      </xdr:spPr>
    </xdr:pic>
    <xdr:clientData/>
  </xdr:twoCellAnchor>
  <xdr:twoCellAnchor editAs="oneCell">
    <xdr:from>
      <xdr:col>10</xdr:col>
      <xdr:colOff>565150</xdr:colOff>
      <xdr:row>0</xdr:row>
      <xdr:rowOff>197856</xdr:rowOff>
    </xdr:from>
    <xdr:to>
      <xdr:col>11</xdr:col>
      <xdr:colOff>1011548</xdr:colOff>
      <xdr:row>4</xdr:row>
      <xdr:rowOff>170571</xdr:rowOff>
    </xdr:to>
    <xdr:pic>
      <xdr:nvPicPr>
        <xdr:cNvPr id="5" name="Image 4">
          <a:extLst>
            <a:ext uri="{FF2B5EF4-FFF2-40B4-BE49-F238E27FC236}">
              <a16:creationId xmlns:a16="http://schemas.microsoft.com/office/drawing/2014/main" id="{F132E164-2B0B-49E9-A7A7-74DAE92AA60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4643100" y="197856"/>
          <a:ext cx="1427473" cy="772815"/>
        </a:xfrm>
        <a:prstGeom prst="rect">
          <a:avLst/>
        </a:prstGeom>
      </xdr:spPr>
    </xdr:pic>
    <xdr:clientData/>
  </xdr:twoCellAnchor>
  <xdr:twoCellAnchor editAs="oneCell">
    <xdr:from>
      <xdr:col>12</xdr:col>
      <xdr:colOff>552891</xdr:colOff>
      <xdr:row>1</xdr:row>
      <xdr:rowOff>23813</xdr:rowOff>
    </xdr:from>
    <xdr:to>
      <xdr:col>13</xdr:col>
      <xdr:colOff>7989</xdr:colOff>
      <xdr:row>5</xdr:row>
      <xdr:rowOff>35719</xdr:rowOff>
    </xdr:to>
    <xdr:pic>
      <xdr:nvPicPr>
        <xdr:cNvPr id="7" name="Image 6">
          <a:extLst>
            <a:ext uri="{FF2B5EF4-FFF2-40B4-BE49-F238E27FC236}">
              <a16:creationId xmlns:a16="http://schemas.microsoft.com/office/drawing/2014/main" id="{90C9BBC3-EBDD-4802-B9F1-261B2B540863}"/>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17459766" y="223838"/>
          <a:ext cx="1236273" cy="812006"/>
        </a:xfrm>
        <a:prstGeom prst="rect">
          <a:avLst/>
        </a:prstGeom>
      </xdr:spPr>
    </xdr:pic>
    <xdr:clientData/>
  </xdr:twoCellAnchor>
  <xdr:twoCellAnchor editAs="oneCell">
    <xdr:from>
      <xdr:col>11</xdr:col>
      <xdr:colOff>1269999</xdr:colOff>
      <xdr:row>1</xdr:row>
      <xdr:rowOff>10584</xdr:rowOff>
    </xdr:from>
    <xdr:to>
      <xdr:col>12</xdr:col>
      <xdr:colOff>484908</xdr:colOff>
      <xdr:row>4</xdr:row>
      <xdr:rowOff>123826</xdr:rowOff>
    </xdr:to>
    <xdr:pic>
      <xdr:nvPicPr>
        <xdr:cNvPr id="8" name="Image 7">
          <a:extLst>
            <a:ext uri="{FF2B5EF4-FFF2-40B4-BE49-F238E27FC236}">
              <a16:creationId xmlns:a16="http://schemas.microsoft.com/office/drawing/2014/main" id="{38BE199B-63BD-46CD-B490-96D64D61AB41}"/>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30014" t="24396" r="29872" b="20276"/>
        <a:stretch>
          <a:fillRect/>
        </a:stretch>
      </xdr:blipFill>
      <xdr:spPr>
        <a:xfrm>
          <a:off x="16395699" y="210609"/>
          <a:ext cx="996084" cy="713317"/>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119063</xdr:rowOff>
    </xdr:from>
    <xdr:to>
      <xdr:col>1</xdr:col>
      <xdr:colOff>1500060</xdr:colOff>
      <xdr:row>5</xdr:row>
      <xdr:rowOff>73025</xdr:rowOff>
    </xdr:to>
    <xdr:pic>
      <xdr:nvPicPr>
        <xdr:cNvPr id="2" name="Image 1">
          <a:extLst>
            <a:ext uri="{FF2B5EF4-FFF2-40B4-BE49-F238E27FC236}">
              <a16:creationId xmlns:a16="http://schemas.microsoft.com/office/drawing/2014/main" id="{B5B7B741-2E8E-42DB-8915-228CC52AE8A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7448" b="17608"/>
        <a:stretch/>
      </xdr:blipFill>
      <xdr:spPr bwMode="auto">
        <a:xfrm>
          <a:off x="0" y="119063"/>
          <a:ext cx="2081085" cy="954087"/>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1545167</xdr:colOff>
      <xdr:row>0</xdr:row>
      <xdr:rowOff>189403</xdr:rowOff>
    </xdr:from>
    <xdr:to>
      <xdr:col>1</xdr:col>
      <xdr:colOff>2373842</xdr:colOff>
      <xdr:row>4</xdr:row>
      <xdr:rowOff>174419</xdr:rowOff>
    </xdr:to>
    <xdr:pic>
      <xdr:nvPicPr>
        <xdr:cNvPr id="3" name="Image 2">
          <a:extLst>
            <a:ext uri="{FF2B5EF4-FFF2-40B4-BE49-F238E27FC236}">
              <a16:creationId xmlns:a16="http://schemas.microsoft.com/office/drawing/2014/main" id="{2B3F62BF-00FC-4804-A4F0-10CFF00EA604}"/>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520" t="5666" r="4520" b="4678"/>
        <a:stretch/>
      </xdr:blipFill>
      <xdr:spPr>
        <a:xfrm>
          <a:off x="2126192" y="189403"/>
          <a:ext cx="828675" cy="785116"/>
        </a:xfrm>
        <a:prstGeom prst="rect">
          <a:avLst/>
        </a:prstGeom>
      </xdr:spPr>
    </xdr:pic>
    <xdr:clientData/>
  </xdr:twoCellAnchor>
  <xdr:twoCellAnchor editAs="oneCell">
    <xdr:from>
      <xdr:col>12</xdr:col>
      <xdr:colOff>552891</xdr:colOff>
      <xdr:row>1</xdr:row>
      <xdr:rowOff>23813</xdr:rowOff>
    </xdr:from>
    <xdr:to>
      <xdr:col>13</xdr:col>
      <xdr:colOff>7989</xdr:colOff>
      <xdr:row>5</xdr:row>
      <xdr:rowOff>35719</xdr:rowOff>
    </xdr:to>
    <xdr:pic>
      <xdr:nvPicPr>
        <xdr:cNvPr id="4" name="Image 3">
          <a:extLst>
            <a:ext uri="{FF2B5EF4-FFF2-40B4-BE49-F238E27FC236}">
              <a16:creationId xmlns:a16="http://schemas.microsoft.com/office/drawing/2014/main" id="{49C13009-61A2-45B8-ABB0-5F1F24EE0AC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xdr:blipFill>
      <xdr:spPr>
        <a:xfrm>
          <a:off x="17393091" y="223838"/>
          <a:ext cx="1236273" cy="812006"/>
        </a:xfrm>
        <a:prstGeom prst="rect">
          <a:avLst/>
        </a:prstGeom>
      </xdr:spPr>
    </xdr:pic>
    <xdr:clientData/>
  </xdr:twoCellAnchor>
  <xdr:twoCellAnchor editAs="oneCell">
    <xdr:from>
      <xdr:col>10</xdr:col>
      <xdr:colOff>565150</xdr:colOff>
      <xdr:row>0</xdr:row>
      <xdr:rowOff>197856</xdr:rowOff>
    </xdr:from>
    <xdr:to>
      <xdr:col>11</xdr:col>
      <xdr:colOff>1011548</xdr:colOff>
      <xdr:row>4</xdr:row>
      <xdr:rowOff>170571</xdr:rowOff>
    </xdr:to>
    <xdr:pic>
      <xdr:nvPicPr>
        <xdr:cNvPr id="5" name="Image 4">
          <a:extLst>
            <a:ext uri="{FF2B5EF4-FFF2-40B4-BE49-F238E27FC236}">
              <a16:creationId xmlns:a16="http://schemas.microsoft.com/office/drawing/2014/main" id="{0C1BC05E-D6CE-46F2-A8A2-4AA194CB8F33}"/>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4643100" y="197856"/>
          <a:ext cx="1427473" cy="772815"/>
        </a:xfrm>
        <a:prstGeom prst="rect">
          <a:avLst/>
        </a:prstGeom>
      </xdr:spPr>
    </xdr:pic>
    <xdr:clientData/>
  </xdr:twoCellAnchor>
  <xdr:twoCellAnchor editAs="oneCell">
    <xdr:from>
      <xdr:col>11</xdr:col>
      <xdr:colOff>1269999</xdr:colOff>
      <xdr:row>1</xdr:row>
      <xdr:rowOff>10584</xdr:rowOff>
    </xdr:from>
    <xdr:to>
      <xdr:col>12</xdr:col>
      <xdr:colOff>484908</xdr:colOff>
      <xdr:row>4</xdr:row>
      <xdr:rowOff>123826</xdr:rowOff>
    </xdr:to>
    <xdr:pic>
      <xdr:nvPicPr>
        <xdr:cNvPr id="6" name="Image 5">
          <a:extLst>
            <a:ext uri="{FF2B5EF4-FFF2-40B4-BE49-F238E27FC236}">
              <a16:creationId xmlns:a16="http://schemas.microsoft.com/office/drawing/2014/main" id="{4D9C098D-8BC3-4C66-BAA3-A71D6D8A47C4}"/>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30014" t="24396" r="29872" b="20276"/>
        <a:stretch>
          <a:fillRect/>
        </a:stretch>
      </xdr:blipFill>
      <xdr:spPr>
        <a:xfrm>
          <a:off x="16329024" y="210609"/>
          <a:ext cx="996084" cy="713317"/>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119063</xdr:rowOff>
    </xdr:from>
    <xdr:to>
      <xdr:col>1</xdr:col>
      <xdr:colOff>1500060</xdr:colOff>
      <xdr:row>5</xdr:row>
      <xdr:rowOff>73025</xdr:rowOff>
    </xdr:to>
    <xdr:pic>
      <xdr:nvPicPr>
        <xdr:cNvPr id="2" name="Image 1">
          <a:extLst>
            <a:ext uri="{FF2B5EF4-FFF2-40B4-BE49-F238E27FC236}">
              <a16:creationId xmlns:a16="http://schemas.microsoft.com/office/drawing/2014/main" id="{18EC3969-4D12-409C-AFEA-05BF8921571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7448" b="17608"/>
        <a:stretch/>
      </xdr:blipFill>
      <xdr:spPr bwMode="auto">
        <a:xfrm>
          <a:off x="0" y="119063"/>
          <a:ext cx="2081085" cy="954087"/>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1545167</xdr:colOff>
      <xdr:row>0</xdr:row>
      <xdr:rowOff>189403</xdr:rowOff>
    </xdr:from>
    <xdr:to>
      <xdr:col>1</xdr:col>
      <xdr:colOff>2373842</xdr:colOff>
      <xdr:row>4</xdr:row>
      <xdr:rowOff>174419</xdr:rowOff>
    </xdr:to>
    <xdr:pic>
      <xdr:nvPicPr>
        <xdr:cNvPr id="3" name="Image 2">
          <a:extLst>
            <a:ext uri="{FF2B5EF4-FFF2-40B4-BE49-F238E27FC236}">
              <a16:creationId xmlns:a16="http://schemas.microsoft.com/office/drawing/2014/main" id="{2601B1CC-F30D-4B63-A169-27EE1C5C9FD3}"/>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520" t="5666" r="4520" b="4678"/>
        <a:stretch/>
      </xdr:blipFill>
      <xdr:spPr>
        <a:xfrm>
          <a:off x="2126192" y="189403"/>
          <a:ext cx="828675" cy="785116"/>
        </a:xfrm>
        <a:prstGeom prst="rect">
          <a:avLst/>
        </a:prstGeom>
      </xdr:spPr>
    </xdr:pic>
    <xdr:clientData/>
  </xdr:twoCellAnchor>
  <xdr:twoCellAnchor editAs="oneCell">
    <xdr:from>
      <xdr:col>12</xdr:col>
      <xdr:colOff>552891</xdr:colOff>
      <xdr:row>1</xdr:row>
      <xdr:rowOff>23813</xdr:rowOff>
    </xdr:from>
    <xdr:to>
      <xdr:col>13</xdr:col>
      <xdr:colOff>7989</xdr:colOff>
      <xdr:row>5</xdr:row>
      <xdr:rowOff>35719</xdr:rowOff>
    </xdr:to>
    <xdr:pic>
      <xdr:nvPicPr>
        <xdr:cNvPr id="4" name="Image 3">
          <a:extLst>
            <a:ext uri="{FF2B5EF4-FFF2-40B4-BE49-F238E27FC236}">
              <a16:creationId xmlns:a16="http://schemas.microsoft.com/office/drawing/2014/main" id="{4BBA7629-6527-4DCB-A706-2FE029BFC9C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xdr:blipFill>
      <xdr:spPr>
        <a:xfrm>
          <a:off x="17393091" y="223838"/>
          <a:ext cx="1236273" cy="812006"/>
        </a:xfrm>
        <a:prstGeom prst="rect">
          <a:avLst/>
        </a:prstGeom>
      </xdr:spPr>
    </xdr:pic>
    <xdr:clientData/>
  </xdr:twoCellAnchor>
  <xdr:twoCellAnchor editAs="oneCell">
    <xdr:from>
      <xdr:col>10</xdr:col>
      <xdr:colOff>565150</xdr:colOff>
      <xdr:row>0</xdr:row>
      <xdr:rowOff>197856</xdr:rowOff>
    </xdr:from>
    <xdr:to>
      <xdr:col>11</xdr:col>
      <xdr:colOff>1011548</xdr:colOff>
      <xdr:row>4</xdr:row>
      <xdr:rowOff>170571</xdr:rowOff>
    </xdr:to>
    <xdr:pic>
      <xdr:nvPicPr>
        <xdr:cNvPr id="5" name="Image 4">
          <a:extLst>
            <a:ext uri="{FF2B5EF4-FFF2-40B4-BE49-F238E27FC236}">
              <a16:creationId xmlns:a16="http://schemas.microsoft.com/office/drawing/2014/main" id="{3C2735E9-475A-4618-B56E-2C3C9227FBF5}"/>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4643100" y="197856"/>
          <a:ext cx="1427473" cy="772815"/>
        </a:xfrm>
        <a:prstGeom prst="rect">
          <a:avLst/>
        </a:prstGeom>
      </xdr:spPr>
    </xdr:pic>
    <xdr:clientData/>
  </xdr:twoCellAnchor>
  <xdr:twoCellAnchor editAs="oneCell">
    <xdr:from>
      <xdr:col>11</xdr:col>
      <xdr:colOff>1269999</xdr:colOff>
      <xdr:row>1</xdr:row>
      <xdr:rowOff>10584</xdr:rowOff>
    </xdr:from>
    <xdr:to>
      <xdr:col>12</xdr:col>
      <xdr:colOff>484908</xdr:colOff>
      <xdr:row>4</xdr:row>
      <xdr:rowOff>123826</xdr:rowOff>
    </xdr:to>
    <xdr:pic>
      <xdr:nvPicPr>
        <xdr:cNvPr id="6" name="Image 5">
          <a:extLst>
            <a:ext uri="{FF2B5EF4-FFF2-40B4-BE49-F238E27FC236}">
              <a16:creationId xmlns:a16="http://schemas.microsoft.com/office/drawing/2014/main" id="{05CE1D10-11DE-4E37-ACAB-A3D92796034F}"/>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30014" t="24396" r="29872" b="20276"/>
        <a:stretch>
          <a:fillRect/>
        </a:stretch>
      </xdr:blipFill>
      <xdr:spPr>
        <a:xfrm>
          <a:off x="16329024" y="210609"/>
          <a:ext cx="996084" cy="713317"/>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119063</xdr:rowOff>
    </xdr:from>
    <xdr:to>
      <xdr:col>1</xdr:col>
      <xdr:colOff>1500060</xdr:colOff>
      <xdr:row>5</xdr:row>
      <xdr:rowOff>73025</xdr:rowOff>
    </xdr:to>
    <xdr:pic>
      <xdr:nvPicPr>
        <xdr:cNvPr id="2" name="Image 1">
          <a:extLst>
            <a:ext uri="{FF2B5EF4-FFF2-40B4-BE49-F238E27FC236}">
              <a16:creationId xmlns:a16="http://schemas.microsoft.com/office/drawing/2014/main" id="{0AB466D0-7BDA-4533-BA42-2A0B49F2857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7448" b="17608"/>
        <a:stretch/>
      </xdr:blipFill>
      <xdr:spPr bwMode="auto">
        <a:xfrm>
          <a:off x="0" y="119063"/>
          <a:ext cx="2081085" cy="954087"/>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1545167</xdr:colOff>
      <xdr:row>0</xdr:row>
      <xdr:rowOff>189403</xdr:rowOff>
    </xdr:from>
    <xdr:to>
      <xdr:col>1</xdr:col>
      <xdr:colOff>2373842</xdr:colOff>
      <xdr:row>4</xdr:row>
      <xdr:rowOff>174419</xdr:rowOff>
    </xdr:to>
    <xdr:pic>
      <xdr:nvPicPr>
        <xdr:cNvPr id="3" name="Image 2">
          <a:extLst>
            <a:ext uri="{FF2B5EF4-FFF2-40B4-BE49-F238E27FC236}">
              <a16:creationId xmlns:a16="http://schemas.microsoft.com/office/drawing/2014/main" id="{E9055F95-3C71-47CC-A6C0-4DEB6BD7702F}"/>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520" t="5666" r="4520" b="4678"/>
        <a:stretch/>
      </xdr:blipFill>
      <xdr:spPr>
        <a:xfrm>
          <a:off x="2126192" y="189403"/>
          <a:ext cx="828675" cy="785116"/>
        </a:xfrm>
        <a:prstGeom prst="rect">
          <a:avLst/>
        </a:prstGeom>
      </xdr:spPr>
    </xdr:pic>
    <xdr:clientData/>
  </xdr:twoCellAnchor>
  <xdr:twoCellAnchor editAs="oneCell">
    <xdr:from>
      <xdr:col>10</xdr:col>
      <xdr:colOff>1196181</xdr:colOff>
      <xdr:row>0</xdr:row>
      <xdr:rowOff>197856</xdr:rowOff>
    </xdr:from>
    <xdr:to>
      <xdr:col>11</xdr:col>
      <xdr:colOff>1023455</xdr:colOff>
      <xdr:row>4</xdr:row>
      <xdr:rowOff>170571</xdr:rowOff>
    </xdr:to>
    <xdr:pic>
      <xdr:nvPicPr>
        <xdr:cNvPr id="5" name="Image 4">
          <a:extLst>
            <a:ext uri="{FF2B5EF4-FFF2-40B4-BE49-F238E27FC236}">
              <a16:creationId xmlns:a16="http://schemas.microsoft.com/office/drawing/2014/main" id="{D11500DB-9680-4A07-A8F9-2F622916AAF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4662150" y="197856"/>
          <a:ext cx="1422711" cy="782340"/>
        </a:xfrm>
        <a:prstGeom prst="rect">
          <a:avLst/>
        </a:prstGeom>
      </xdr:spPr>
    </xdr:pic>
    <xdr:clientData/>
  </xdr:twoCellAnchor>
  <xdr:twoCellAnchor editAs="oneCell">
    <xdr:from>
      <xdr:col>12</xdr:col>
      <xdr:colOff>552891</xdr:colOff>
      <xdr:row>1</xdr:row>
      <xdr:rowOff>23813</xdr:rowOff>
    </xdr:from>
    <xdr:to>
      <xdr:col>13</xdr:col>
      <xdr:colOff>7989</xdr:colOff>
      <xdr:row>5</xdr:row>
      <xdr:rowOff>35719</xdr:rowOff>
    </xdr:to>
    <xdr:pic>
      <xdr:nvPicPr>
        <xdr:cNvPr id="7" name="Image 6">
          <a:extLst>
            <a:ext uri="{FF2B5EF4-FFF2-40B4-BE49-F238E27FC236}">
              <a16:creationId xmlns:a16="http://schemas.microsoft.com/office/drawing/2014/main" id="{2FC1B4E7-544A-4E0B-8DF0-B2DDF0C81127}"/>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17459766" y="223838"/>
          <a:ext cx="1236273" cy="812006"/>
        </a:xfrm>
        <a:prstGeom prst="rect">
          <a:avLst/>
        </a:prstGeom>
      </xdr:spPr>
    </xdr:pic>
    <xdr:clientData/>
  </xdr:twoCellAnchor>
  <xdr:twoCellAnchor editAs="oneCell">
    <xdr:from>
      <xdr:col>11</xdr:col>
      <xdr:colOff>1269999</xdr:colOff>
      <xdr:row>1</xdr:row>
      <xdr:rowOff>10584</xdr:rowOff>
    </xdr:from>
    <xdr:to>
      <xdr:col>12</xdr:col>
      <xdr:colOff>484908</xdr:colOff>
      <xdr:row>4</xdr:row>
      <xdr:rowOff>123826</xdr:rowOff>
    </xdr:to>
    <xdr:pic>
      <xdr:nvPicPr>
        <xdr:cNvPr id="8" name="Image 7">
          <a:extLst>
            <a:ext uri="{FF2B5EF4-FFF2-40B4-BE49-F238E27FC236}">
              <a16:creationId xmlns:a16="http://schemas.microsoft.com/office/drawing/2014/main" id="{6C5EA8E6-F84F-47A2-BF2E-ADB7088D8275}"/>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30014" t="24396" r="29872" b="20276"/>
        <a:stretch>
          <a:fillRect/>
        </a:stretch>
      </xdr:blipFill>
      <xdr:spPr>
        <a:xfrm>
          <a:off x="16395699" y="210609"/>
          <a:ext cx="996084" cy="713317"/>
        </a:xfrm>
        <a:prstGeom prst="rect">
          <a:avLst/>
        </a:prstGeom>
      </xdr:spPr>
    </xdr:pic>
    <xdr:clientData/>
  </xdr:twoCellAnchor>
</xdr:wsDr>
</file>

<file path=xl/theme/theme1.xml><?xml version="1.0" encoding="utf-8"?>
<a:theme xmlns:a="http://schemas.openxmlformats.org/drawingml/2006/main" name="Thème Office 2013 – 2022">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F2A72-EA10-4CEE-8595-E0F5D0848527}">
  <sheetPr>
    <tabColor theme="5"/>
    <pageSetUpPr fitToPage="1"/>
  </sheetPr>
  <dimension ref="A1:P22"/>
  <sheetViews>
    <sheetView zoomScale="50" zoomScaleNormal="50" workbookViewId="0">
      <selection activeCell="I52" sqref="I52"/>
    </sheetView>
  </sheetViews>
  <sheetFormatPr baseColWidth="10" defaultColWidth="13.1640625" defaultRowHeight="16" x14ac:dyDescent="0.2"/>
  <cols>
    <col min="1" max="1" width="8.6640625" style="1" customWidth="1"/>
    <col min="2" max="2" width="78.1640625" style="2" bestFit="1" customWidth="1"/>
    <col min="3" max="3" width="11.83203125" style="3" customWidth="1"/>
    <col min="4" max="6" width="14.6640625" style="3" customWidth="1"/>
    <col min="7" max="7" width="16.5" style="3" bestFit="1" customWidth="1"/>
    <col min="8" max="8" width="22.5" style="3" customWidth="1"/>
    <col min="9" max="11" width="14.6640625" style="3" customWidth="1"/>
    <col min="12" max="13" width="26.6640625" style="3" customWidth="1"/>
    <col min="14" max="16" width="13.1640625" style="43"/>
    <col min="17" max="16384" width="13.1640625" style="3"/>
  </cols>
  <sheetData>
    <row r="1" spans="1:16" customFormat="1" x14ac:dyDescent="0.2">
      <c r="A1" s="1"/>
      <c r="B1" s="2"/>
      <c r="C1" s="3"/>
      <c r="D1" s="3"/>
      <c r="E1" s="3"/>
      <c r="F1" s="3"/>
      <c r="G1" s="3"/>
      <c r="H1" s="3"/>
      <c r="I1" s="3"/>
      <c r="J1" s="3"/>
      <c r="K1" s="3"/>
      <c r="L1" s="3"/>
      <c r="M1" s="3"/>
      <c r="N1" s="42"/>
      <c r="O1" s="42"/>
      <c r="P1" s="42"/>
    </row>
    <row r="2" spans="1:16" customFormat="1" x14ac:dyDescent="0.2">
      <c r="A2" s="1"/>
      <c r="B2" s="2"/>
      <c r="C2" s="3"/>
      <c r="D2" s="3"/>
      <c r="E2" s="3"/>
      <c r="F2" s="3"/>
      <c r="G2" s="3"/>
      <c r="H2" s="3"/>
      <c r="I2" s="3"/>
      <c r="J2" s="3"/>
      <c r="K2" s="3"/>
      <c r="L2" s="3"/>
      <c r="M2" s="3"/>
      <c r="N2" s="42"/>
      <c r="O2" s="42"/>
      <c r="P2" s="42"/>
    </row>
    <row r="3" spans="1:16" customFormat="1" x14ac:dyDescent="0.2">
      <c r="A3" s="1"/>
      <c r="B3" s="2"/>
      <c r="C3" s="3"/>
      <c r="D3" s="3"/>
      <c r="E3" s="3"/>
      <c r="F3" s="3"/>
      <c r="G3" s="3"/>
      <c r="H3" s="3"/>
      <c r="I3" s="3"/>
      <c r="J3" s="3"/>
      <c r="K3" s="3"/>
      <c r="L3" s="3"/>
      <c r="M3" s="3"/>
      <c r="N3" s="42"/>
      <c r="O3" s="42"/>
      <c r="P3" s="42"/>
    </row>
    <row r="4" spans="1:16" customFormat="1" x14ac:dyDescent="0.2">
      <c r="A4" s="1"/>
      <c r="B4" s="2"/>
      <c r="C4" s="3"/>
      <c r="D4" s="3"/>
      <c r="E4" s="3"/>
      <c r="F4" s="3"/>
      <c r="G4" s="3"/>
      <c r="H4" s="3"/>
      <c r="I4" s="3"/>
      <c r="J4" s="3"/>
      <c r="K4" s="3"/>
      <c r="L4" s="3"/>
      <c r="M4" s="3"/>
      <c r="N4" s="42"/>
      <c r="O4" s="42"/>
      <c r="P4" s="42"/>
    </row>
    <row r="5" spans="1:16" customFormat="1" x14ac:dyDescent="0.2">
      <c r="A5" s="1"/>
      <c r="B5" s="2"/>
      <c r="C5" s="3"/>
      <c r="D5" s="3"/>
      <c r="E5" s="3"/>
      <c r="F5" s="3"/>
      <c r="G5" s="3"/>
      <c r="H5" s="3"/>
      <c r="I5" s="3"/>
      <c r="J5" s="3"/>
      <c r="K5" s="3"/>
      <c r="L5" s="3"/>
      <c r="M5" s="3"/>
      <c r="N5" s="42"/>
      <c r="O5" s="42"/>
      <c r="P5" s="42"/>
    </row>
    <row r="6" spans="1:16" customFormat="1" x14ac:dyDescent="0.2">
      <c r="A6" s="1"/>
      <c r="B6" s="2"/>
      <c r="C6" s="3"/>
      <c r="D6" s="3"/>
      <c r="E6" s="3"/>
      <c r="F6" s="3"/>
      <c r="G6" s="3"/>
      <c r="H6" s="3"/>
      <c r="I6" s="3"/>
      <c r="J6" s="3"/>
      <c r="K6" s="3"/>
      <c r="L6" s="3"/>
      <c r="M6" s="3"/>
      <c r="N6" s="42"/>
      <c r="O6" s="42"/>
      <c r="P6" s="42"/>
    </row>
    <row r="7" spans="1:16" customFormat="1" x14ac:dyDescent="0.2">
      <c r="A7" s="1"/>
      <c r="B7" s="2"/>
      <c r="C7" s="3"/>
      <c r="D7" s="3"/>
      <c r="E7" s="3"/>
      <c r="F7" s="3"/>
      <c r="G7" s="3"/>
      <c r="H7" s="3"/>
      <c r="I7" s="3"/>
      <c r="J7" s="3"/>
      <c r="K7" s="3"/>
      <c r="L7" s="3"/>
      <c r="M7" s="3"/>
      <c r="N7" s="42"/>
      <c r="O7" s="42"/>
      <c r="P7" s="42"/>
    </row>
    <row r="8" spans="1:16" customFormat="1" x14ac:dyDescent="0.2">
      <c r="A8" s="79" t="s">
        <v>0</v>
      </c>
      <c r="B8" s="79"/>
      <c r="C8" s="79"/>
      <c r="D8" s="79"/>
      <c r="E8" s="79"/>
      <c r="F8" s="79"/>
      <c r="G8" s="79"/>
      <c r="H8" s="79"/>
      <c r="I8" s="79"/>
      <c r="J8" s="79"/>
      <c r="K8" s="79"/>
      <c r="L8" s="79"/>
      <c r="M8" s="79"/>
      <c r="N8" s="42"/>
      <c r="O8" s="42"/>
      <c r="P8" s="42"/>
    </row>
    <row r="9" spans="1:16" customFormat="1" x14ac:dyDescent="0.2">
      <c r="A9" s="79" t="s">
        <v>338</v>
      </c>
      <c r="B9" s="79"/>
      <c r="C9" s="79"/>
      <c r="D9" s="79"/>
      <c r="E9" s="79"/>
      <c r="F9" s="79"/>
      <c r="G9" s="79"/>
      <c r="H9" s="79"/>
      <c r="I9" s="79"/>
      <c r="J9" s="79"/>
      <c r="K9" s="79"/>
      <c r="L9" s="79"/>
      <c r="M9" s="79"/>
      <c r="N9" s="42"/>
      <c r="O9" s="42"/>
      <c r="P9" s="42"/>
    </row>
    <row r="10" spans="1:16" customFormat="1" x14ac:dyDescent="0.2">
      <c r="A10" s="4"/>
      <c r="B10" s="4"/>
      <c r="C10" s="4"/>
      <c r="D10" s="4"/>
      <c r="E10" s="4"/>
      <c r="F10" s="4"/>
      <c r="G10" s="4"/>
      <c r="H10" s="4"/>
      <c r="I10" s="4"/>
      <c r="J10" s="4"/>
      <c r="K10" s="4"/>
      <c r="L10" s="4"/>
      <c r="M10" s="4"/>
      <c r="N10" s="42"/>
      <c r="O10" s="42"/>
      <c r="P10" s="42"/>
    </row>
    <row r="11" spans="1:16" customFormat="1" x14ac:dyDescent="0.2">
      <c r="A11" s="79" t="s">
        <v>341</v>
      </c>
      <c r="B11" s="79"/>
      <c r="C11" s="79"/>
      <c r="D11" s="79"/>
      <c r="E11" s="79"/>
      <c r="F11" s="79"/>
      <c r="G11" s="79"/>
      <c r="H11" s="79"/>
      <c r="I11" s="79"/>
      <c r="J11" s="79"/>
      <c r="K11" s="79"/>
      <c r="L11" s="79"/>
      <c r="M11" s="79"/>
      <c r="N11" s="42"/>
      <c r="O11" s="42"/>
      <c r="P11" s="42"/>
    </row>
    <row r="12" spans="1:16" customFormat="1" x14ac:dyDescent="0.2">
      <c r="A12" s="4"/>
      <c r="B12" s="4"/>
      <c r="C12" s="4"/>
      <c r="D12" s="4"/>
      <c r="E12" s="4"/>
      <c r="F12" s="4"/>
      <c r="G12" s="4"/>
      <c r="H12" s="4"/>
      <c r="I12" s="4"/>
      <c r="J12" s="4"/>
      <c r="K12" s="4"/>
      <c r="L12" s="4"/>
      <c r="M12" s="4"/>
      <c r="N12" s="42"/>
      <c r="O12" s="42"/>
      <c r="P12" s="42"/>
    </row>
    <row r="13" spans="1:16" x14ac:dyDescent="0.2">
      <c r="A13" s="80" t="s">
        <v>1</v>
      </c>
      <c r="B13" s="80"/>
      <c r="C13" s="80"/>
      <c r="D13" s="80"/>
      <c r="E13" s="80"/>
      <c r="F13" s="80"/>
      <c r="G13" s="80"/>
      <c r="H13" s="80"/>
      <c r="I13" s="80"/>
      <c r="J13" s="80"/>
      <c r="K13" s="80"/>
      <c r="L13" s="80"/>
      <c r="M13" s="80"/>
    </row>
    <row r="14" spans="1:16" ht="17" thickBot="1" x14ac:dyDescent="0.25">
      <c r="A14" s="81"/>
      <c r="B14" s="81"/>
      <c r="C14" s="81"/>
      <c r="D14" s="81"/>
      <c r="E14" s="81"/>
      <c r="F14" s="81"/>
      <c r="G14" s="81"/>
      <c r="H14" s="81"/>
      <c r="I14" s="81"/>
      <c r="J14" s="81"/>
      <c r="K14" s="81"/>
      <c r="L14" s="81"/>
    </row>
    <row r="15" spans="1:16" ht="17" customHeight="1" thickBot="1" x14ac:dyDescent="0.25">
      <c r="A15" s="92" t="s">
        <v>2</v>
      </c>
      <c r="B15" s="94" t="s">
        <v>3</v>
      </c>
      <c r="C15" s="96" t="s">
        <v>4</v>
      </c>
      <c r="D15" s="86" t="s">
        <v>121</v>
      </c>
      <c r="E15" s="87"/>
      <c r="F15" s="88"/>
      <c r="G15" s="84" t="s">
        <v>5</v>
      </c>
      <c r="H15" s="84" t="s">
        <v>6</v>
      </c>
      <c r="I15" s="86" t="s">
        <v>7</v>
      </c>
      <c r="J15" s="87"/>
      <c r="K15" s="88"/>
      <c r="L15" s="84" t="s">
        <v>8</v>
      </c>
      <c r="M15" s="84" t="s">
        <v>9</v>
      </c>
    </row>
    <row r="16" spans="1:16" ht="52" thickBot="1" x14ac:dyDescent="0.25">
      <c r="A16" s="93"/>
      <c r="B16" s="95"/>
      <c r="C16" s="96"/>
      <c r="D16" s="6" t="s">
        <v>20</v>
      </c>
      <c r="E16" s="6" t="s">
        <v>19</v>
      </c>
      <c r="F16" s="6" t="s">
        <v>124</v>
      </c>
      <c r="G16" s="85"/>
      <c r="H16" s="85"/>
      <c r="I16" s="6" t="s">
        <v>20</v>
      </c>
      <c r="J16" s="6" t="s">
        <v>19</v>
      </c>
      <c r="K16" s="6" t="s">
        <v>124</v>
      </c>
      <c r="L16" s="85"/>
      <c r="M16" s="85"/>
    </row>
    <row r="17" spans="1:13" x14ac:dyDescent="0.2">
      <c r="A17" s="7"/>
      <c r="B17" s="8" t="s">
        <v>10</v>
      </c>
      <c r="C17" s="9"/>
      <c r="D17" s="9"/>
      <c r="E17" s="9"/>
      <c r="F17" s="9"/>
      <c r="G17" s="9"/>
      <c r="H17" s="9"/>
      <c r="I17" s="9"/>
      <c r="J17" s="9"/>
      <c r="K17" s="9"/>
      <c r="L17" s="9"/>
      <c r="M17" s="9">
        <f>SUM(L17:L19)</f>
        <v>0</v>
      </c>
    </row>
    <row r="18" spans="1:13" ht="34" x14ac:dyDescent="0.2">
      <c r="A18" s="10" t="s">
        <v>11</v>
      </c>
      <c r="B18" s="11" t="s">
        <v>12</v>
      </c>
      <c r="C18" s="12" t="s">
        <v>13</v>
      </c>
      <c r="D18" s="13">
        <v>0.4</v>
      </c>
      <c r="E18" s="13">
        <v>0.4</v>
      </c>
      <c r="F18" s="13">
        <v>0.2</v>
      </c>
      <c r="G18" s="13">
        <f>D18+E18+F18</f>
        <v>1</v>
      </c>
      <c r="H18" s="13"/>
      <c r="I18" s="13">
        <f>D18*$H18</f>
        <v>0</v>
      </c>
      <c r="J18" s="13">
        <f t="shared" ref="J18:K19" si="0">E18*$H18</f>
        <v>0</v>
      </c>
      <c r="K18" s="13">
        <f t="shared" si="0"/>
        <v>0</v>
      </c>
      <c r="L18" s="13">
        <f>I18+J18+K18</f>
        <v>0</v>
      </c>
      <c r="M18" s="13"/>
    </row>
    <row r="19" spans="1:13" ht="18" thickBot="1" x14ac:dyDescent="0.25">
      <c r="A19" s="10" t="s">
        <v>14</v>
      </c>
      <c r="B19" s="11" t="s">
        <v>15</v>
      </c>
      <c r="C19" s="12" t="s">
        <v>13</v>
      </c>
      <c r="D19" s="13">
        <v>0.4</v>
      </c>
      <c r="E19" s="13">
        <v>0.4</v>
      </c>
      <c r="F19" s="13">
        <v>0.2</v>
      </c>
      <c r="G19" s="13">
        <f>D19+E19+F19</f>
        <v>1</v>
      </c>
      <c r="H19" s="13"/>
      <c r="I19" s="13">
        <f>D19*$H19</f>
        <v>0</v>
      </c>
      <c r="J19" s="13">
        <f t="shared" si="0"/>
        <v>0</v>
      </c>
      <c r="K19" s="13">
        <f t="shared" si="0"/>
        <v>0</v>
      </c>
      <c r="L19" s="13">
        <f>I19+J19+K19</f>
        <v>0</v>
      </c>
      <c r="M19" s="13"/>
    </row>
    <row r="20" spans="1:13" ht="17" thickBot="1" x14ac:dyDescent="0.25">
      <c r="A20" s="82" t="s">
        <v>16</v>
      </c>
      <c r="B20" s="83"/>
      <c r="C20" s="83"/>
      <c r="D20" s="83"/>
      <c r="E20" s="83"/>
      <c r="F20" s="83"/>
      <c r="G20" s="83"/>
      <c r="H20" s="89"/>
      <c r="I20" s="15">
        <f t="shared" ref="I20:K20" si="1">SUM(I17:I19)</f>
        <v>0</v>
      </c>
      <c r="J20" s="15">
        <f t="shared" si="1"/>
        <v>0</v>
      </c>
      <c r="K20" s="15">
        <f t="shared" si="1"/>
        <v>0</v>
      </c>
      <c r="L20" s="15">
        <f>SUM(L17:L19)</f>
        <v>0</v>
      </c>
      <c r="M20" s="15">
        <f>SUM(M17:M19)</f>
        <v>0</v>
      </c>
    </row>
    <row r="21" spans="1:13" ht="17" thickBot="1" x14ac:dyDescent="0.25">
      <c r="A21" s="90" t="s">
        <v>17</v>
      </c>
      <c r="B21" s="91"/>
      <c r="C21" s="91"/>
      <c r="D21" s="91"/>
      <c r="E21" s="16"/>
      <c r="F21" s="16"/>
      <c r="G21" s="16"/>
      <c r="H21" s="17"/>
      <c r="I21" s="17"/>
      <c r="J21" s="16"/>
      <c r="K21" s="16"/>
      <c r="L21" s="18"/>
      <c r="M21" s="18">
        <f>M20*20%</f>
        <v>0</v>
      </c>
    </row>
    <row r="22" spans="1:13" ht="17" thickBot="1" x14ac:dyDescent="0.25">
      <c r="A22" s="82" t="s">
        <v>18</v>
      </c>
      <c r="B22" s="83"/>
      <c r="C22" s="83"/>
      <c r="D22" s="83"/>
      <c r="E22" s="14"/>
      <c r="F22" s="14"/>
      <c r="G22" s="14"/>
      <c r="H22" s="17"/>
      <c r="I22" s="17"/>
      <c r="J22" s="14"/>
      <c r="K22" s="14"/>
      <c r="L22" s="15"/>
      <c r="M22" s="15">
        <f>+M20+M21</f>
        <v>0</v>
      </c>
    </row>
  </sheetData>
  <mergeCells count="17">
    <mergeCell ref="A22:D22"/>
    <mergeCell ref="H15:H16"/>
    <mergeCell ref="I15:K15"/>
    <mergeCell ref="L15:L16"/>
    <mergeCell ref="M15:M16"/>
    <mergeCell ref="A20:H20"/>
    <mergeCell ref="A21:D21"/>
    <mergeCell ref="A15:A16"/>
    <mergeCell ref="B15:B16"/>
    <mergeCell ref="C15:C16"/>
    <mergeCell ref="D15:F15"/>
    <mergeCell ref="G15:G16"/>
    <mergeCell ref="A8:M8"/>
    <mergeCell ref="A9:M9"/>
    <mergeCell ref="A11:M11"/>
    <mergeCell ref="A13:M13"/>
    <mergeCell ref="A14:L14"/>
  </mergeCells>
  <pageMargins left="0.70866141732283505" right="0.70866141732283505" top="0.74803149606299202" bottom="0.74803149606299202" header="0.31496062992126" footer="0.31496062992126"/>
  <pageSetup paperSize="8" scale="62" fitToHeight="0" orientation="landscape" r:id="rId1"/>
  <headerFooter>
    <oddFooter>&amp;L&amp;"Arial,Normal"&amp;9&amp;K000000Réaménagement des espaces de restauration élèves - Lot 2 Ecole Molière
Atelier Sandrine Pastre - Altitude Projects&amp;R&amp;"Arial,Normal"&amp;9&amp;K000000&amp;P/&amp;N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9123BC-419C-40EE-B0C7-8B1AB5F22C3B}">
  <sheetPr>
    <tabColor theme="5"/>
    <pageSetUpPr fitToPage="1"/>
  </sheetPr>
  <dimension ref="A1:P34"/>
  <sheetViews>
    <sheetView zoomScale="50" zoomScaleNormal="50" workbookViewId="0">
      <selection activeCell="R20" sqref="R20"/>
    </sheetView>
  </sheetViews>
  <sheetFormatPr baseColWidth="10" defaultColWidth="13.1640625" defaultRowHeight="16" x14ac:dyDescent="0.2"/>
  <cols>
    <col min="1" max="1" width="9.6640625" style="1" customWidth="1"/>
    <col min="2" max="2" width="78.1640625" style="2" bestFit="1" customWidth="1"/>
    <col min="3" max="3" width="11.83203125" style="2" customWidth="1"/>
    <col min="4" max="6" width="14.6640625" style="3" customWidth="1"/>
    <col min="7" max="7" width="16.5" style="3" bestFit="1" customWidth="1"/>
    <col min="8" max="8" width="22.5" style="3" customWidth="1"/>
    <col min="9" max="11" width="14.6640625" style="3" customWidth="1"/>
    <col min="12" max="13" width="26.6640625" style="3" customWidth="1"/>
    <col min="14" max="16" width="13.1640625" style="43"/>
    <col min="17" max="16384" width="13.1640625" style="3"/>
  </cols>
  <sheetData>
    <row r="1" spans="1:16" customFormat="1" x14ac:dyDescent="0.2">
      <c r="A1" s="1"/>
      <c r="B1" s="2"/>
      <c r="C1" s="2"/>
      <c r="D1" s="3"/>
      <c r="E1" s="3"/>
      <c r="F1" s="3"/>
      <c r="G1" s="3"/>
      <c r="H1" s="3"/>
      <c r="I1" s="3"/>
      <c r="J1" s="3"/>
      <c r="K1" s="3"/>
      <c r="L1" s="3"/>
      <c r="M1" s="3"/>
      <c r="N1" s="42"/>
      <c r="O1" s="42"/>
      <c r="P1" s="42"/>
    </row>
    <row r="2" spans="1:16" customFormat="1" x14ac:dyDescent="0.2">
      <c r="A2" s="1"/>
      <c r="B2" s="2"/>
      <c r="C2" s="2"/>
      <c r="D2" s="3"/>
      <c r="E2" s="3"/>
      <c r="F2" s="3"/>
      <c r="G2" s="3"/>
      <c r="H2" s="3"/>
      <c r="I2" s="3"/>
      <c r="J2" s="3"/>
      <c r="K2" s="3"/>
      <c r="L2" s="3"/>
      <c r="M2" s="3"/>
      <c r="N2" s="42"/>
      <c r="O2" s="42"/>
      <c r="P2" s="42"/>
    </row>
    <row r="3" spans="1:16" customFormat="1" x14ac:dyDescent="0.2">
      <c r="A3" s="1"/>
      <c r="B3" s="2"/>
      <c r="C3" s="2"/>
      <c r="D3" s="3"/>
      <c r="E3" s="3"/>
      <c r="F3" s="3"/>
      <c r="G3" s="3"/>
      <c r="H3" s="3"/>
      <c r="I3" s="3"/>
      <c r="J3" s="3"/>
      <c r="K3" s="3"/>
      <c r="L3" s="3"/>
      <c r="M3" s="3"/>
      <c r="N3" s="42"/>
      <c r="O3" s="42"/>
      <c r="P3" s="42"/>
    </row>
    <row r="4" spans="1:16" customFormat="1" x14ac:dyDescent="0.2">
      <c r="A4" s="1"/>
      <c r="B4" s="2"/>
      <c r="C4" s="2"/>
      <c r="D4" s="3"/>
      <c r="E4" s="3"/>
      <c r="F4" s="3"/>
      <c r="G4" s="3"/>
      <c r="H4" s="3"/>
      <c r="I4" s="3"/>
      <c r="J4" s="3"/>
      <c r="K4" s="3"/>
      <c r="L4" s="3"/>
      <c r="M4" s="3"/>
      <c r="N4" s="42"/>
      <c r="O4" s="42"/>
      <c r="P4" s="42"/>
    </row>
    <row r="5" spans="1:16" customFormat="1" x14ac:dyDescent="0.2">
      <c r="A5" s="1"/>
      <c r="B5" s="2"/>
      <c r="C5" s="2"/>
      <c r="D5" s="3"/>
      <c r="E5" s="3"/>
      <c r="F5" s="3"/>
      <c r="G5" s="3"/>
      <c r="H5" s="3"/>
      <c r="I5" s="3"/>
      <c r="J5" s="3"/>
      <c r="K5" s="3"/>
      <c r="L5" s="3"/>
      <c r="M5" s="3"/>
      <c r="N5" s="42"/>
      <c r="O5" s="42"/>
      <c r="P5" s="42"/>
    </row>
    <row r="6" spans="1:16" customFormat="1" x14ac:dyDescent="0.2">
      <c r="A6" s="1"/>
      <c r="B6" s="2"/>
      <c r="C6" s="2"/>
      <c r="D6" s="3"/>
      <c r="E6" s="3"/>
      <c r="F6" s="3"/>
      <c r="G6" s="3"/>
      <c r="H6" s="3"/>
      <c r="I6" s="3"/>
      <c r="J6" s="3"/>
      <c r="K6" s="3"/>
      <c r="L6" s="3"/>
      <c r="M6" s="3"/>
      <c r="N6" s="42"/>
      <c r="O6" s="42"/>
      <c r="P6" s="42"/>
    </row>
    <row r="7" spans="1:16" customFormat="1" x14ac:dyDescent="0.2">
      <c r="A7" s="1"/>
      <c r="B7" s="2"/>
      <c r="C7" s="2"/>
      <c r="D7" s="3"/>
      <c r="E7" s="3"/>
      <c r="F7" s="3"/>
      <c r="G7" s="3"/>
      <c r="H7" s="3"/>
      <c r="I7" s="3"/>
      <c r="J7" s="3"/>
      <c r="K7" s="3"/>
      <c r="L7" s="3"/>
      <c r="M7" s="3"/>
      <c r="N7" s="42"/>
      <c r="O7" s="42"/>
      <c r="P7" s="42"/>
    </row>
    <row r="8" spans="1:16" customFormat="1" x14ac:dyDescent="0.2">
      <c r="A8" s="79" t="s">
        <v>0</v>
      </c>
      <c r="B8" s="79"/>
      <c r="C8" s="79"/>
      <c r="D8" s="79"/>
      <c r="E8" s="79"/>
      <c r="F8" s="79"/>
      <c r="G8" s="79"/>
      <c r="H8" s="79"/>
      <c r="I8" s="79"/>
      <c r="J8" s="79"/>
      <c r="K8" s="79"/>
      <c r="L8" s="79"/>
      <c r="M8" s="79"/>
      <c r="N8" s="42"/>
      <c r="O8" s="42"/>
      <c r="P8" s="42"/>
    </row>
    <row r="9" spans="1:16" customFormat="1" x14ac:dyDescent="0.2">
      <c r="A9" s="79" t="s">
        <v>338</v>
      </c>
      <c r="B9" s="79"/>
      <c r="C9" s="79"/>
      <c r="D9" s="79"/>
      <c r="E9" s="79"/>
      <c r="F9" s="79"/>
      <c r="G9" s="79"/>
      <c r="H9" s="79"/>
      <c r="I9" s="79"/>
      <c r="J9" s="79"/>
      <c r="K9" s="79"/>
      <c r="L9" s="79"/>
      <c r="M9" s="79"/>
      <c r="N9" s="42"/>
      <c r="O9" s="42"/>
      <c r="P9" s="42"/>
    </row>
    <row r="10" spans="1:16" customFormat="1" x14ac:dyDescent="0.2">
      <c r="A10" s="4"/>
      <c r="B10" s="4"/>
      <c r="C10" s="4"/>
      <c r="D10" s="4"/>
      <c r="E10" s="4"/>
      <c r="F10" s="4"/>
      <c r="G10" s="4"/>
      <c r="H10" s="4"/>
      <c r="I10" s="4"/>
      <c r="J10" s="4"/>
      <c r="K10" s="4"/>
      <c r="L10" s="4"/>
      <c r="M10" s="4"/>
      <c r="N10" s="42"/>
      <c r="O10" s="42"/>
      <c r="P10" s="42"/>
    </row>
    <row r="11" spans="1:16" customFormat="1" x14ac:dyDescent="0.2">
      <c r="A11" s="79" t="s">
        <v>341</v>
      </c>
      <c r="B11" s="79"/>
      <c r="C11" s="79"/>
      <c r="D11" s="79"/>
      <c r="E11" s="79"/>
      <c r="F11" s="79"/>
      <c r="G11" s="79"/>
      <c r="H11" s="79"/>
      <c r="I11" s="79"/>
      <c r="J11" s="79"/>
      <c r="K11" s="79"/>
      <c r="L11" s="79"/>
      <c r="M11" s="79"/>
      <c r="N11" s="42"/>
      <c r="O11" s="42"/>
      <c r="P11" s="42"/>
    </row>
    <row r="12" spans="1:16" customFormat="1" x14ac:dyDescent="0.2">
      <c r="A12" s="4"/>
      <c r="B12" s="4"/>
      <c r="C12" s="4"/>
      <c r="D12" s="4"/>
      <c r="E12" s="4"/>
      <c r="F12" s="4"/>
      <c r="G12" s="4"/>
      <c r="H12" s="4"/>
      <c r="I12" s="4"/>
      <c r="J12" s="4"/>
      <c r="K12" s="4"/>
      <c r="L12" s="4"/>
      <c r="M12" s="4"/>
      <c r="N12" s="42"/>
      <c r="O12" s="42"/>
      <c r="P12" s="42"/>
    </row>
    <row r="13" spans="1:16" x14ac:dyDescent="0.2">
      <c r="A13" s="80" t="s">
        <v>31</v>
      </c>
      <c r="B13" s="80"/>
      <c r="C13" s="80"/>
      <c r="D13" s="80"/>
      <c r="E13" s="80"/>
      <c r="F13" s="80"/>
      <c r="G13" s="80"/>
      <c r="H13" s="80"/>
      <c r="I13" s="80"/>
      <c r="J13" s="80"/>
      <c r="K13" s="80"/>
      <c r="L13" s="80"/>
      <c r="M13" s="80"/>
    </row>
    <row r="14" spans="1:16" ht="17" thickBot="1" x14ac:dyDescent="0.25">
      <c r="A14" s="81"/>
      <c r="B14" s="81"/>
      <c r="C14" s="81"/>
      <c r="D14" s="81"/>
      <c r="E14" s="81"/>
      <c r="F14" s="81"/>
      <c r="G14" s="81"/>
      <c r="H14" s="81"/>
      <c r="I14" s="81"/>
      <c r="J14" s="81"/>
      <c r="K14" s="81"/>
      <c r="L14" s="81"/>
    </row>
    <row r="15" spans="1:16" ht="17" customHeight="1" thickBot="1" x14ac:dyDescent="0.25">
      <c r="A15" s="92" t="s">
        <v>2</v>
      </c>
      <c r="B15" s="94" t="s">
        <v>3</v>
      </c>
      <c r="C15" s="97" t="s">
        <v>4</v>
      </c>
      <c r="D15" s="86" t="s">
        <v>121</v>
      </c>
      <c r="E15" s="87"/>
      <c r="F15" s="88"/>
      <c r="G15" s="84" t="s">
        <v>5</v>
      </c>
      <c r="H15" s="84" t="s">
        <v>6</v>
      </c>
      <c r="I15" s="86" t="s">
        <v>7</v>
      </c>
      <c r="J15" s="87"/>
      <c r="K15" s="88"/>
      <c r="L15" s="84" t="s">
        <v>8</v>
      </c>
      <c r="M15" s="84" t="s">
        <v>9</v>
      </c>
    </row>
    <row r="16" spans="1:16" ht="52" thickBot="1" x14ac:dyDescent="0.25">
      <c r="A16" s="93"/>
      <c r="B16" s="95"/>
      <c r="C16" s="97"/>
      <c r="D16" s="6" t="s">
        <v>20</v>
      </c>
      <c r="E16" s="6" t="s">
        <v>19</v>
      </c>
      <c r="F16" s="6" t="s">
        <v>124</v>
      </c>
      <c r="G16" s="85"/>
      <c r="H16" s="85"/>
      <c r="I16" s="6" t="s">
        <v>20</v>
      </c>
      <c r="J16" s="6" t="s">
        <v>19</v>
      </c>
      <c r="K16" s="6" t="s">
        <v>124</v>
      </c>
      <c r="L16" s="85"/>
      <c r="M16" s="85"/>
    </row>
    <row r="17" spans="1:15" x14ac:dyDescent="0.2">
      <c r="A17" s="7"/>
      <c r="B17" s="8" t="s">
        <v>21</v>
      </c>
      <c r="C17" s="45"/>
      <c r="D17" s="9"/>
      <c r="E17" s="9"/>
      <c r="F17" s="9"/>
      <c r="G17" s="9"/>
      <c r="H17" s="9"/>
      <c r="I17" s="9"/>
      <c r="J17" s="9"/>
      <c r="K17" s="9"/>
      <c r="L17" s="9"/>
      <c r="M17" s="9">
        <f>SUM(L17:L26)</f>
        <v>0</v>
      </c>
    </row>
    <row r="18" spans="1:15" ht="170" x14ac:dyDescent="0.2">
      <c r="A18" s="10" t="s">
        <v>22</v>
      </c>
      <c r="B18" s="11" t="s">
        <v>23</v>
      </c>
      <c r="C18" s="46" t="s">
        <v>13</v>
      </c>
      <c r="D18" s="13">
        <v>1</v>
      </c>
      <c r="E18" s="13">
        <v>0</v>
      </c>
      <c r="F18" s="13"/>
      <c r="G18" s="13">
        <f>D18+E18+F18</f>
        <v>1</v>
      </c>
      <c r="H18" s="13"/>
      <c r="I18" s="13">
        <f t="shared" ref="I18:K24" si="0">D18*$H18</f>
        <v>0</v>
      </c>
      <c r="J18" s="13">
        <f t="shared" si="0"/>
        <v>0</v>
      </c>
      <c r="K18" s="13">
        <f t="shared" si="0"/>
        <v>0</v>
      </c>
      <c r="L18" s="13">
        <f>I18+J18+K18</f>
        <v>0</v>
      </c>
      <c r="M18" s="13"/>
    </row>
    <row r="19" spans="1:15" ht="68" x14ac:dyDescent="0.2">
      <c r="A19" s="10" t="s">
        <v>87</v>
      </c>
      <c r="B19" s="11" t="s">
        <v>84</v>
      </c>
      <c r="C19" s="46" t="s">
        <v>13</v>
      </c>
      <c r="D19" s="13">
        <v>0.4</v>
      </c>
      <c r="E19" s="13">
        <v>0.4</v>
      </c>
      <c r="F19" s="13">
        <v>0.2</v>
      </c>
      <c r="G19" s="13">
        <f t="shared" ref="G19:G24" si="1">D19+E19+F19</f>
        <v>1</v>
      </c>
      <c r="H19" s="13"/>
      <c r="I19" s="13">
        <f t="shared" si="0"/>
        <v>0</v>
      </c>
      <c r="J19" s="13">
        <f t="shared" si="0"/>
        <v>0</v>
      </c>
      <c r="K19" s="13">
        <f t="shared" si="0"/>
        <v>0</v>
      </c>
      <c r="L19" s="13">
        <f t="shared" ref="L19:L24" si="2">I19+J19+K19</f>
        <v>0</v>
      </c>
      <c r="M19" s="13"/>
    </row>
    <row r="20" spans="1:15" ht="51" x14ac:dyDescent="0.2">
      <c r="A20" s="10" t="s">
        <v>88</v>
      </c>
      <c r="B20" s="11" t="s">
        <v>340</v>
      </c>
      <c r="C20" s="46" t="s">
        <v>13</v>
      </c>
      <c r="D20" s="21">
        <v>0.5</v>
      </c>
      <c r="E20" s="13">
        <v>0</v>
      </c>
      <c r="F20" s="21">
        <v>0.5</v>
      </c>
      <c r="G20" s="13">
        <f t="shared" si="1"/>
        <v>1</v>
      </c>
      <c r="H20" s="13"/>
      <c r="I20" s="13">
        <f t="shared" ref="I20" si="3">D20*$H20</f>
        <v>0</v>
      </c>
      <c r="J20" s="13">
        <f t="shared" ref="J20" si="4">E20*$H20</f>
        <v>0</v>
      </c>
      <c r="K20" s="13">
        <f t="shared" ref="K20" si="5">F20*$H20</f>
        <v>0</v>
      </c>
      <c r="L20" s="13">
        <f t="shared" ref="L20" si="6">I20+J20+K20</f>
        <v>0</v>
      </c>
      <c r="M20" s="13"/>
    </row>
    <row r="21" spans="1:15" ht="34" x14ac:dyDescent="0.2">
      <c r="A21" s="10" t="s">
        <v>89</v>
      </c>
      <c r="B21" s="11" t="s">
        <v>24</v>
      </c>
      <c r="C21" s="46" t="s">
        <v>13</v>
      </c>
      <c r="D21" s="13">
        <v>0.35</v>
      </c>
      <c r="E21" s="13">
        <v>0.35</v>
      </c>
      <c r="F21" s="13">
        <v>0.3</v>
      </c>
      <c r="G21" s="13">
        <f>D21+E21+F21</f>
        <v>1</v>
      </c>
      <c r="H21" s="13"/>
      <c r="I21" s="13">
        <f>D21*$H21</f>
        <v>0</v>
      </c>
      <c r="J21" s="13">
        <f>E21*$H21</f>
        <v>0</v>
      </c>
      <c r="K21" s="13">
        <f>F21*$H21</f>
        <v>0</v>
      </c>
      <c r="L21" s="13">
        <f>I21+J21+K21</f>
        <v>0</v>
      </c>
      <c r="M21" s="13"/>
    </row>
    <row r="22" spans="1:15" ht="68" x14ac:dyDescent="0.2">
      <c r="A22" s="10" t="s">
        <v>90</v>
      </c>
      <c r="B22" s="11" t="s">
        <v>127</v>
      </c>
      <c r="C22" s="46" t="s">
        <v>13</v>
      </c>
      <c r="D22" s="13">
        <v>1</v>
      </c>
      <c r="E22" s="13">
        <v>0</v>
      </c>
      <c r="F22" s="13">
        <v>0</v>
      </c>
      <c r="G22" s="13">
        <f t="shared" si="1"/>
        <v>1</v>
      </c>
      <c r="H22" s="13"/>
      <c r="I22" s="13">
        <f t="shared" si="0"/>
        <v>0</v>
      </c>
      <c r="J22" s="13">
        <f t="shared" si="0"/>
        <v>0</v>
      </c>
      <c r="K22" s="13">
        <f t="shared" si="0"/>
        <v>0</v>
      </c>
      <c r="L22" s="13">
        <f t="shared" si="2"/>
        <v>0</v>
      </c>
      <c r="M22" s="13"/>
    </row>
    <row r="23" spans="1:15" ht="51" x14ac:dyDescent="0.2">
      <c r="A23" s="10" t="s">
        <v>91</v>
      </c>
      <c r="B23" s="11" t="s">
        <v>99</v>
      </c>
      <c r="C23" s="46" t="s">
        <v>13</v>
      </c>
      <c r="D23" s="21">
        <v>0.5</v>
      </c>
      <c r="E23" s="21">
        <v>0.5</v>
      </c>
      <c r="F23" s="21">
        <v>0</v>
      </c>
      <c r="G23" s="13">
        <f t="shared" si="1"/>
        <v>1</v>
      </c>
      <c r="H23" s="13"/>
      <c r="I23" s="13">
        <f t="shared" si="0"/>
        <v>0</v>
      </c>
      <c r="J23" s="13">
        <f t="shared" si="0"/>
        <v>0</v>
      </c>
      <c r="K23" s="13">
        <f t="shared" si="0"/>
        <v>0</v>
      </c>
      <c r="L23" s="13">
        <f t="shared" si="2"/>
        <v>0</v>
      </c>
      <c r="M23" s="21"/>
    </row>
    <row r="24" spans="1:15" ht="34" x14ac:dyDescent="0.2">
      <c r="A24" s="10" t="s">
        <v>92</v>
      </c>
      <c r="B24" s="11" t="s">
        <v>144</v>
      </c>
      <c r="C24" s="46" t="s">
        <v>25</v>
      </c>
      <c r="D24" s="13">
        <v>108</v>
      </c>
      <c r="E24" s="13">
        <v>0</v>
      </c>
      <c r="F24" s="13">
        <v>0</v>
      </c>
      <c r="G24" s="13">
        <f t="shared" si="1"/>
        <v>108</v>
      </c>
      <c r="H24" s="13"/>
      <c r="I24" s="13">
        <f t="shared" si="0"/>
        <v>0</v>
      </c>
      <c r="J24" s="13">
        <f t="shared" si="0"/>
        <v>0</v>
      </c>
      <c r="K24" s="13">
        <f t="shared" si="0"/>
        <v>0</v>
      </c>
      <c r="L24" s="13">
        <f t="shared" si="2"/>
        <v>0</v>
      </c>
      <c r="M24" s="13"/>
      <c r="O24" s="3"/>
    </row>
    <row r="25" spans="1:15" ht="51" x14ac:dyDescent="0.2">
      <c r="A25" s="10" t="s">
        <v>93</v>
      </c>
      <c r="B25" s="19" t="s">
        <v>85</v>
      </c>
      <c r="C25" s="46" t="s">
        <v>25</v>
      </c>
      <c r="D25" s="21">
        <v>24</v>
      </c>
      <c r="E25" s="21">
        <v>0</v>
      </c>
      <c r="F25" s="21">
        <v>0</v>
      </c>
      <c r="G25" s="13">
        <f t="shared" ref="G25" si="7">D25+E25+F25</f>
        <v>24</v>
      </c>
      <c r="H25" s="13"/>
      <c r="I25" s="13">
        <f t="shared" ref="I25" si="8">D25*$H25</f>
        <v>0</v>
      </c>
      <c r="J25" s="13">
        <f t="shared" ref="J25" si="9">E25*$H25</f>
        <v>0</v>
      </c>
      <c r="K25" s="13">
        <f t="shared" ref="K25" si="10">F25*$H25</f>
        <v>0</v>
      </c>
      <c r="L25" s="13">
        <f t="shared" ref="L25" si="11">I25+J25+K25</f>
        <v>0</v>
      </c>
      <c r="M25" s="21"/>
    </row>
    <row r="26" spans="1:15" ht="35" thickBot="1" x14ac:dyDescent="0.25">
      <c r="A26" s="10" t="s">
        <v>94</v>
      </c>
      <c r="B26" s="11" t="s">
        <v>75</v>
      </c>
      <c r="C26" s="46" t="s">
        <v>25</v>
      </c>
      <c r="D26" s="13">
        <v>132</v>
      </c>
      <c r="E26" s="13">
        <v>5</v>
      </c>
      <c r="F26" s="13">
        <v>0</v>
      </c>
      <c r="G26" s="13">
        <f>D26+E26+F26</f>
        <v>137</v>
      </c>
      <c r="H26" s="13"/>
      <c r="I26" s="13">
        <f t="shared" ref="I26:K26" si="12">D26*$H26</f>
        <v>0</v>
      </c>
      <c r="J26" s="13">
        <f t="shared" si="12"/>
        <v>0</v>
      </c>
      <c r="K26" s="13">
        <f t="shared" si="12"/>
        <v>0</v>
      </c>
      <c r="L26" s="13">
        <f>I26+J26+K26</f>
        <v>0</v>
      </c>
      <c r="M26" s="13"/>
    </row>
    <row r="27" spans="1:15" x14ac:dyDescent="0.2">
      <c r="A27" s="7"/>
      <c r="B27" s="8" t="s">
        <v>26</v>
      </c>
      <c r="C27" s="45"/>
      <c r="D27" s="9"/>
      <c r="E27" s="9"/>
      <c r="F27" s="9"/>
      <c r="G27" s="9"/>
      <c r="H27" s="9"/>
      <c r="I27" s="9"/>
      <c r="J27" s="9"/>
      <c r="K27" s="9"/>
      <c r="L27" s="9"/>
      <c r="M27" s="9">
        <f>SUM(L27:L29)</f>
        <v>0</v>
      </c>
    </row>
    <row r="28" spans="1:15" ht="34" x14ac:dyDescent="0.2">
      <c r="A28" s="10" t="s">
        <v>95</v>
      </c>
      <c r="B28" s="11" t="s">
        <v>27</v>
      </c>
      <c r="C28" s="46" t="s">
        <v>25</v>
      </c>
      <c r="D28" s="13">
        <v>138</v>
      </c>
      <c r="E28" s="13">
        <v>0</v>
      </c>
      <c r="F28" s="13">
        <v>25</v>
      </c>
      <c r="G28" s="13">
        <f>D28+E28+F28</f>
        <v>163</v>
      </c>
      <c r="H28" s="13"/>
      <c r="I28" s="13">
        <f t="shared" ref="I28:K29" si="13">D28*$H28</f>
        <v>0</v>
      </c>
      <c r="J28" s="13">
        <f t="shared" si="13"/>
        <v>0</v>
      </c>
      <c r="K28" s="13">
        <f t="shared" si="13"/>
        <v>0</v>
      </c>
      <c r="L28" s="13">
        <f>I28+J28+K28</f>
        <v>0</v>
      </c>
      <c r="M28" s="13"/>
    </row>
    <row r="29" spans="1:15" ht="35" thickBot="1" x14ac:dyDescent="0.25">
      <c r="A29" s="10" t="s">
        <v>97</v>
      </c>
      <c r="B29" s="11" t="s">
        <v>126</v>
      </c>
      <c r="C29" s="46" t="s">
        <v>25</v>
      </c>
      <c r="D29" s="13">
        <v>7</v>
      </c>
      <c r="E29" s="13">
        <v>0</v>
      </c>
      <c r="F29" s="13">
        <v>0</v>
      </c>
      <c r="G29" s="13">
        <f>D29+E29+F29</f>
        <v>7</v>
      </c>
      <c r="H29" s="13"/>
      <c r="I29" s="13">
        <f t="shared" si="13"/>
        <v>0</v>
      </c>
      <c r="J29" s="13">
        <f t="shared" si="13"/>
        <v>0</v>
      </c>
      <c r="K29" s="13">
        <f t="shared" si="13"/>
        <v>0</v>
      </c>
      <c r="L29" s="13">
        <f>I29+J29+K29</f>
        <v>0</v>
      </c>
      <c r="M29" s="13"/>
    </row>
    <row r="30" spans="1:15" x14ac:dyDescent="0.2">
      <c r="A30" s="7"/>
      <c r="B30" s="8" t="s">
        <v>116</v>
      </c>
      <c r="C30" s="45"/>
      <c r="D30" s="9"/>
      <c r="E30" s="9"/>
      <c r="F30" s="9"/>
      <c r="G30" s="9"/>
      <c r="H30" s="9"/>
      <c r="I30" s="9"/>
      <c r="J30" s="9"/>
      <c r="K30" s="9"/>
      <c r="L30" s="9"/>
      <c r="M30" s="9">
        <f>SUM(L30:L31)</f>
        <v>0</v>
      </c>
    </row>
    <row r="31" spans="1:15" ht="18" thickBot="1" x14ac:dyDescent="0.25">
      <c r="A31" s="10" t="s">
        <v>98</v>
      </c>
      <c r="B31" s="11" t="s">
        <v>28</v>
      </c>
      <c r="C31" s="46" t="s">
        <v>25</v>
      </c>
      <c r="D31" s="13">
        <f>D28*2+D29*2</f>
        <v>290</v>
      </c>
      <c r="E31" s="13">
        <f t="shared" ref="E31:F31" si="14">E28*2+E29*2</f>
        <v>0</v>
      </c>
      <c r="F31" s="13">
        <f t="shared" si="14"/>
        <v>50</v>
      </c>
      <c r="G31" s="13">
        <f>D31+E31+F31</f>
        <v>340</v>
      </c>
      <c r="H31" s="13"/>
      <c r="I31" s="13">
        <f>D31*$H31</f>
        <v>0</v>
      </c>
      <c r="J31" s="13">
        <f>E31*$H31</f>
        <v>0</v>
      </c>
      <c r="K31" s="13">
        <f>F31*$H31</f>
        <v>0</v>
      </c>
      <c r="L31" s="13">
        <f>I31+J31+K31</f>
        <v>0</v>
      </c>
      <c r="M31" s="13"/>
    </row>
    <row r="32" spans="1:15" ht="17" thickBot="1" x14ac:dyDescent="0.25">
      <c r="A32" s="82" t="s">
        <v>29</v>
      </c>
      <c r="B32" s="83"/>
      <c r="C32" s="83"/>
      <c r="D32" s="83"/>
      <c r="E32" s="83"/>
      <c r="F32" s="83"/>
      <c r="G32" s="83"/>
      <c r="H32" s="89"/>
      <c r="I32" s="15">
        <f>SUM(I17:I31)</f>
        <v>0</v>
      </c>
      <c r="J32" s="15">
        <f>SUM(J17:J31)</f>
        <v>0</v>
      </c>
      <c r="K32" s="15">
        <f>SUM(K17:K31)</f>
        <v>0</v>
      </c>
      <c r="L32" s="15">
        <f>SUM(L17:L31)</f>
        <v>0</v>
      </c>
      <c r="M32" s="15">
        <f>SUM(M17:M31)</f>
        <v>0</v>
      </c>
    </row>
    <row r="33" spans="1:13" ht="17" thickBot="1" x14ac:dyDescent="0.25">
      <c r="A33" s="90" t="s">
        <v>17</v>
      </c>
      <c r="B33" s="91"/>
      <c r="C33" s="91"/>
      <c r="D33" s="91"/>
      <c r="E33" s="16"/>
      <c r="F33" s="16"/>
      <c r="G33" s="16"/>
      <c r="H33" s="17"/>
      <c r="I33" s="17"/>
      <c r="J33" s="16"/>
      <c r="K33" s="16"/>
      <c r="L33" s="18"/>
      <c r="M33" s="18">
        <f>M32*20%</f>
        <v>0</v>
      </c>
    </row>
    <row r="34" spans="1:13" ht="17" thickBot="1" x14ac:dyDescent="0.25">
      <c r="A34" s="82" t="s">
        <v>30</v>
      </c>
      <c r="B34" s="83"/>
      <c r="C34" s="83"/>
      <c r="D34" s="83"/>
      <c r="E34" s="14"/>
      <c r="F34" s="14"/>
      <c r="G34" s="14"/>
      <c r="H34" s="17"/>
      <c r="I34" s="17"/>
      <c r="J34" s="14"/>
      <c r="K34" s="14"/>
      <c r="L34" s="15"/>
      <c r="M34" s="15">
        <f>+M32+M33</f>
        <v>0</v>
      </c>
    </row>
  </sheetData>
  <mergeCells count="17">
    <mergeCell ref="A8:M8"/>
    <mergeCell ref="A9:M9"/>
    <mergeCell ref="A11:M11"/>
    <mergeCell ref="A13:M13"/>
    <mergeCell ref="A14:L14"/>
    <mergeCell ref="L15:L16"/>
    <mergeCell ref="M15:M16"/>
    <mergeCell ref="A15:A16"/>
    <mergeCell ref="B15:B16"/>
    <mergeCell ref="C15:C16"/>
    <mergeCell ref="D15:F15"/>
    <mergeCell ref="G15:G16"/>
    <mergeCell ref="A32:H32"/>
    <mergeCell ref="A33:D33"/>
    <mergeCell ref="A34:D34"/>
    <mergeCell ref="H15:H16"/>
    <mergeCell ref="I15:K15"/>
  </mergeCells>
  <phoneticPr fontId="5" type="noConversion"/>
  <pageMargins left="0.70866141732283505" right="0.70866141732283505" top="0.74803149606299202" bottom="0.74803149606299202" header="0.31496062992126" footer="0.31496062992126"/>
  <pageSetup paperSize="8" scale="64" fitToHeight="0" orientation="landscape" r:id="rId1"/>
  <headerFooter>
    <oddFooter>&amp;L&amp;"Arial,Normal"&amp;9&amp;K000000Réaménagement des espaces de restauration élèves - Lot 2 Ecole Molière
Atelier Sandrine Pastre - Altitude Projects&amp;R&amp;"Arial,Normal"&amp;9&amp;K000000&amp;P/&amp;N</oddFooter>
  </headerFooter>
  <colBreaks count="1" manualBreakCount="1">
    <brk id="13"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577FAF-A100-410C-BD84-101D49D948EB}">
  <sheetPr>
    <pageSetUpPr fitToPage="1"/>
  </sheetPr>
  <dimension ref="A1:P31"/>
  <sheetViews>
    <sheetView zoomScale="50" zoomScaleNormal="50" workbookViewId="0">
      <selection activeCell="W21" sqref="W21"/>
    </sheetView>
  </sheetViews>
  <sheetFormatPr baseColWidth="10" defaultColWidth="13.1640625" defaultRowHeight="16" x14ac:dyDescent="0.2"/>
  <cols>
    <col min="1" max="1" width="8.6640625" style="1" customWidth="1"/>
    <col min="2" max="2" width="78.1640625" style="2" bestFit="1" customWidth="1"/>
    <col min="3" max="3" width="11.83203125" style="3" customWidth="1"/>
    <col min="4" max="6" width="14.6640625" style="3" customWidth="1"/>
    <col min="7" max="7" width="16.5" style="3" bestFit="1" customWidth="1"/>
    <col min="8" max="8" width="22.5" style="3" customWidth="1"/>
    <col min="9" max="11" width="14.6640625" style="3" customWidth="1"/>
    <col min="12" max="13" width="26.6640625" style="3" customWidth="1"/>
    <col min="14" max="16" width="13.1640625" style="43"/>
    <col min="17" max="16384" width="13.1640625" style="3"/>
  </cols>
  <sheetData>
    <row r="1" spans="1:16" customFormat="1" x14ac:dyDescent="0.2">
      <c r="A1" s="1"/>
      <c r="B1" s="2"/>
      <c r="C1" s="3"/>
      <c r="D1" s="3"/>
      <c r="E1" s="3"/>
      <c r="F1" s="3"/>
      <c r="G1" s="3"/>
      <c r="H1" s="3"/>
      <c r="I1" s="3"/>
      <c r="J1" s="3"/>
      <c r="K1" s="3"/>
      <c r="L1" s="3"/>
      <c r="M1" s="3"/>
      <c r="N1" s="42"/>
      <c r="O1" s="42"/>
      <c r="P1" s="42"/>
    </row>
    <row r="2" spans="1:16" customFormat="1" x14ac:dyDescent="0.2">
      <c r="A2" s="1"/>
      <c r="B2" s="2"/>
      <c r="C2" s="3"/>
      <c r="D2" s="3"/>
      <c r="E2" s="3"/>
      <c r="F2" s="3"/>
      <c r="G2" s="3"/>
      <c r="H2" s="3"/>
      <c r="I2" s="3"/>
      <c r="J2" s="3"/>
      <c r="K2" s="3"/>
      <c r="L2" s="3"/>
      <c r="M2" s="3"/>
      <c r="N2" s="42"/>
      <c r="O2" s="42"/>
      <c r="P2" s="42"/>
    </row>
    <row r="3" spans="1:16" customFormat="1" x14ac:dyDescent="0.2">
      <c r="A3" s="1"/>
      <c r="B3" s="2"/>
      <c r="C3" s="3"/>
      <c r="D3" s="3"/>
      <c r="E3" s="3"/>
      <c r="F3" s="3"/>
      <c r="G3" s="3"/>
      <c r="H3" s="3"/>
      <c r="I3" s="3"/>
      <c r="J3" s="3"/>
      <c r="K3" s="3"/>
      <c r="L3" s="3"/>
      <c r="M3" s="3"/>
      <c r="N3" s="42"/>
      <c r="O3" s="42"/>
      <c r="P3" s="42"/>
    </row>
    <row r="4" spans="1:16" customFormat="1" x14ac:dyDescent="0.2">
      <c r="A4" s="1"/>
      <c r="B4" s="2"/>
      <c r="C4" s="3"/>
      <c r="D4" s="3"/>
      <c r="E4" s="3"/>
      <c r="F4" s="3"/>
      <c r="G4" s="3"/>
      <c r="H4" s="3"/>
      <c r="I4" s="3"/>
      <c r="J4" s="3"/>
      <c r="K4" s="3"/>
      <c r="L4" s="3"/>
      <c r="M4" s="3"/>
      <c r="N4" s="42"/>
      <c r="O4" s="42"/>
      <c r="P4" s="42"/>
    </row>
    <row r="5" spans="1:16" customFormat="1" x14ac:dyDescent="0.2">
      <c r="A5" s="1"/>
      <c r="B5" s="2"/>
      <c r="C5" s="3"/>
      <c r="D5" s="3"/>
      <c r="E5" s="3"/>
      <c r="F5" s="3"/>
      <c r="G5" s="3"/>
      <c r="H5" s="3"/>
      <c r="I5" s="3"/>
      <c r="J5" s="3"/>
      <c r="K5" s="3"/>
      <c r="L5" s="3"/>
      <c r="M5" s="3"/>
      <c r="N5" s="42"/>
      <c r="O5" s="42"/>
      <c r="P5" s="42"/>
    </row>
    <row r="6" spans="1:16" customFormat="1" x14ac:dyDescent="0.2">
      <c r="A6" s="1"/>
      <c r="B6" s="2"/>
      <c r="C6" s="3"/>
      <c r="D6" s="3"/>
      <c r="E6" s="3"/>
      <c r="F6" s="3"/>
      <c r="G6" s="3"/>
      <c r="H6" s="3"/>
      <c r="I6" s="3"/>
      <c r="J6" s="3"/>
      <c r="K6" s="3"/>
      <c r="L6" s="3"/>
      <c r="M6" s="3"/>
      <c r="N6" s="42"/>
      <c r="O6" s="42"/>
      <c r="P6" s="42"/>
    </row>
    <row r="7" spans="1:16" customFormat="1" x14ac:dyDescent="0.2">
      <c r="A7" s="1"/>
      <c r="B7" s="2"/>
      <c r="C7" s="3"/>
      <c r="D7" s="3"/>
      <c r="E7" s="3"/>
      <c r="F7" s="3"/>
      <c r="G7" s="3"/>
      <c r="H7" s="3"/>
      <c r="I7" s="3"/>
      <c r="J7" s="3"/>
      <c r="K7" s="3"/>
      <c r="L7" s="3"/>
      <c r="M7" s="3"/>
      <c r="N7" s="42"/>
      <c r="O7" s="42"/>
      <c r="P7" s="42"/>
    </row>
    <row r="8" spans="1:16" customFormat="1" x14ac:dyDescent="0.2">
      <c r="A8" s="79" t="s">
        <v>0</v>
      </c>
      <c r="B8" s="79"/>
      <c r="C8" s="79"/>
      <c r="D8" s="79"/>
      <c r="E8" s="79"/>
      <c r="F8" s="79"/>
      <c r="G8" s="79"/>
      <c r="H8" s="79"/>
      <c r="I8" s="79"/>
      <c r="J8" s="79"/>
      <c r="K8" s="79"/>
      <c r="L8" s="79"/>
      <c r="M8" s="79"/>
      <c r="N8" s="42"/>
      <c r="O8" s="42"/>
      <c r="P8" s="42"/>
    </row>
    <row r="9" spans="1:16" customFormat="1" x14ac:dyDescent="0.2">
      <c r="A9" s="79" t="s">
        <v>338</v>
      </c>
      <c r="B9" s="79"/>
      <c r="C9" s="79"/>
      <c r="D9" s="79"/>
      <c r="E9" s="79"/>
      <c r="F9" s="79"/>
      <c r="G9" s="79"/>
      <c r="H9" s="79"/>
      <c r="I9" s="79"/>
      <c r="J9" s="79"/>
      <c r="K9" s="79"/>
      <c r="L9" s="79"/>
      <c r="M9" s="79"/>
      <c r="N9" s="42"/>
      <c r="O9" s="42"/>
      <c r="P9" s="42"/>
    </row>
    <row r="10" spans="1:16" customFormat="1" x14ac:dyDescent="0.2">
      <c r="A10" s="4"/>
      <c r="B10" s="4"/>
      <c r="C10" s="4"/>
      <c r="D10" s="4"/>
      <c r="E10" s="4"/>
      <c r="F10" s="4"/>
      <c r="G10" s="4"/>
      <c r="H10" s="4"/>
      <c r="I10" s="4"/>
      <c r="J10" s="4"/>
      <c r="K10" s="4"/>
      <c r="L10" s="4"/>
      <c r="M10" s="4"/>
      <c r="N10" s="42"/>
      <c r="O10" s="42"/>
      <c r="P10" s="42"/>
    </row>
    <row r="11" spans="1:16" customFormat="1" x14ac:dyDescent="0.2">
      <c r="A11" s="79" t="s">
        <v>341</v>
      </c>
      <c r="B11" s="79"/>
      <c r="C11" s="79"/>
      <c r="D11" s="79"/>
      <c r="E11" s="79"/>
      <c r="F11" s="79"/>
      <c r="G11" s="79"/>
      <c r="H11" s="79"/>
      <c r="I11" s="79"/>
      <c r="J11" s="79"/>
      <c r="K11" s="79"/>
      <c r="L11" s="79"/>
      <c r="M11" s="79"/>
      <c r="N11" s="42"/>
      <c r="O11" s="42"/>
      <c r="P11" s="42"/>
    </row>
    <row r="12" spans="1:16" customFormat="1" x14ac:dyDescent="0.2">
      <c r="A12" s="4"/>
      <c r="B12" s="4"/>
      <c r="C12" s="4"/>
      <c r="D12" s="4"/>
      <c r="E12" s="4"/>
      <c r="F12" s="4"/>
      <c r="G12" s="4"/>
      <c r="H12" s="4"/>
      <c r="I12" s="4"/>
      <c r="J12" s="4"/>
      <c r="K12" s="4"/>
      <c r="L12" s="4"/>
      <c r="M12" s="4"/>
      <c r="N12" s="42"/>
      <c r="O12" s="42"/>
      <c r="P12" s="42"/>
    </row>
    <row r="13" spans="1:16" x14ac:dyDescent="0.2">
      <c r="A13" s="80" t="s">
        <v>32</v>
      </c>
      <c r="B13" s="80"/>
      <c r="C13" s="80"/>
      <c r="D13" s="80"/>
      <c r="E13" s="80"/>
      <c r="F13" s="80"/>
      <c r="G13" s="80"/>
      <c r="H13" s="80"/>
      <c r="I13" s="80"/>
      <c r="J13" s="80"/>
      <c r="K13" s="80"/>
      <c r="L13" s="80"/>
      <c r="M13" s="80"/>
    </row>
    <row r="14" spans="1:16" ht="17" thickBot="1" x14ac:dyDescent="0.25">
      <c r="A14" s="81"/>
      <c r="B14" s="81"/>
      <c r="C14" s="81"/>
      <c r="D14" s="81"/>
      <c r="E14" s="81"/>
      <c r="F14" s="81"/>
      <c r="G14" s="81"/>
      <c r="H14" s="81"/>
      <c r="I14" s="81"/>
      <c r="J14" s="81"/>
      <c r="K14" s="81"/>
      <c r="L14" s="81"/>
    </row>
    <row r="15" spans="1:16" ht="17" customHeight="1" thickBot="1" x14ac:dyDescent="0.25">
      <c r="A15" s="92" t="s">
        <v>2</v>
      </c>
      <c r="B15" s="94" t="s">
        <v>3</v>
      </c>
      <c r="C15" s="96" t="s">
        <v>4</v>
      </c>
      <c r="D15" s="86" t="s">
        <v>121</v>
      </c>
      <c r="E15" s="87"/>
      <c r="F15" s="88"/>
      <c r="G15" s="84" t="s">
        <v>5</v>
      </c>
      <c r="H15" s="84" t="s">
        <v>6</v>
      </c>
      <c r="I15" s="86" t="s">
        <v>7</v>
      </c>
      <c r="J15" s="87"/>
      <c r="K15" s="88"/>
      <c r="L15" s="84" t="s">
        <v>8</v>
      </c>
      <c r="M15" s="84" t="s">
        <v>9</v>
      </c>
    </row>
    <row r="16" spans="1:16" ht="52" thickBot="1" x14ac:dyDescent="0.25">
      <c r="A16" s="93"/>
      <c r="B16" s="95"/>
      <c r="C16" s="96"/>
      <c r="D16" s="6" t="s">
        <v>20</v>
      </c>
      <c r="E16" s="6" t="s">
        <v>19</v>
      </c>
      <c r="F16" s="6" t="s">
        <v>124</v>
      </c>
      <c r="G16" s="85"/>
      <c r="H16" s="85"/>
      <c r="I16" s="6" t="s">
        <v>20</v>
      </c>
      <c r="J16" s="6" t="s">
        <v>19</v>
      </c>
      <c r="K16" s="6" t="s">
        <v>124</v>
      </c>
      <c r="L16" s="85"/>
      <c r="M16" s="85"/>
    </row>
    <row r="17" spans="1:16" x14ac:dyDescent="0.2">
      <c r="A17" s="7"/>
      <c r="B17" s="8" t="s">
        <v>33</v>
      </c>
      <c r="C17" s="9"/>
      <c r="D17" s="9"/>
      <c r="E17" s="9"/>
      <c r="F17" s="9"/>
      <c r="G17" s="9"/>
      <c r="H17" s="9"/>
      <c r="I17" s="9"/>
      <c r="J17" s="9"/>
      <c r="K17" s="9"/>
      <c r="L17" s="9"/>
      <c r="M17" s="9">
        <f>SUM(L17:L20)</f>
        <v>0</v>
      </c>
    </row>
    <row r="18" spans="1:16" ht="204" x14ac:dyDescent="0.2">
      <c r="A18" s="10" t="s">
        <v>101</v>
      </c>
      <c r="B18" s="11" t="s">
        <v>117</v>
      </c>
      <c r="C18" s="12" t="s">
        <v>13</v>
      </c>
      <c r="D18" s="13">
        <v>1</v>
      </c>
      <c r="E18" s="13">
        <v>0</v>
      </c>
      <c r="F18" s="13">
        <v>0</v>
      </c>
      <c r="G18" s="13">
        <f>D18+E18+F18</f>
        <v>1</v>
      </c>
      <c r="H18" s="13"/>
      <c r="I18" s="13">
        <f t="shared" ref="I18:K19" si="0">D18*$H18</f>
        <v>0</v>
      </c>
      <c r="J18" s="13">
        <f t="shared" si="0"/>
        <v>0</v>
      </c>
      <c r="K18" s="13">
        <f t="shared" si="0"/>
        <v>0</v>
      </c>
      <c r="L18" s="13">
        <f>I18+J18+K18</f>
        <v>0</v>
      </c>
      <c r="M18" s="13"/>
    </row>
    <row r="19" spans="1:16" ht="85" x14ac:dyDescent="0.2">
      <c r="A19" s="10" t="s">
        <v>102</v>
      </c>
      <c r="B19" s="11" t="s">
        <v>131</v>
      </c>
      <c r="C19" s="12" t="s">
        <v>25</v>
      </c>
      <c r="D19" s="13">
        <v>2</v>
      </c>
      <c r="E19" s="13">
        <v>0</v>
      </c>
      <c r="F19" s="13">
        <v>0</v>
      </c>
      <c r="G19" s="13">
        <f>D19+E19+F19</f>
        <v>2</v>
      </c>
      <c r="H19" s="13"/>
      <c r="I19" s="13">
        <f t="shared" si="0"/>
        <v>0</v>
      </c>
      <c r="J19" s="13">
        <f t="shared" si="0"/>
        <v>0</v>
      </c>
      <c r="K19" s="13">
        <f t="shared" si="0"/>
        <v>0</v>
      </c>
      <c r="L19" s="13">
        <f>I19+J19+K19</f>
        <v>0</v>
      </c>
      <c r="M19" s="13"/>
    </row>
    <row r="20" spans="1:16" ht="120" thickBot="1" x14ac:dyDescent="0.25">
      <c r="A20" s="10" t="s">
        <v>103</v>
      </c>
      <c r="B20" s="11" t="s">
        <v>100</v>
      </c>
      <c r="C20" s="12" t="s">
        <v>25</v>
      </c>
      <c r="D20" s="13">
        <v>3</v>
      </c>
      <c r="E20" s="13">
        <v>0</v>
      </c>
      <c r="F20" s="13">
        <v>0</v>
      </c>
      <c r="G20" s="13">
        <f t="shared" ref="G20" si="1">D20+E20+F20</f>
        <v>3</v>
      </c>
      <c r="H20" s="13"/>
      <c r="I20" s="13">
        <f t="shared" ref="I20" si="2">D20*$H20</f>
        <v>0</v>
      </c>
      <c r="J20" s="13">
        <f t="shared" ref="J20" si="3">E20*$H20</f>
        <v>0</v>
      </c>
      <c r="K20" s="13">
        <f t="shared" ref="K20" si="4">F20*$H20</f>
        <v>0</v>
      </c>
      <c r="L20" s="13">
        <f t="shared" ref="L20" si="5">I20+J20+K20</f>
        <v>0</v>
      </c>
      <c r="M20" s="13"/>
    </row>
    <row r="21" spans="1:16" s="5" customFormat="1" x14ac:dyDescent="0.2">
      <c r="A21" s="7"/>
      <c r="B21" s="8" t="s">
        <v>37</v>
      </c>
      <c r="C21" s="9"/>
      <c r="D21" s="9"/>
      <c r="E21" s="9"/>
      <c r="F21" s="9"/>
      <c r="G21" s="9"/>
      <c r="H21" s="9"/>
      <c r="I21" s="9"/>
      <c r="J21" s="9"/>
      <c r="K21" s="9"/>
      <c r="L21" s="9"/>
      <c r="M21" s="9">
        <f>SUM(L21:L22)</f>
        <v>0</v>
      </c>
      <c r="N21" s="43"/>
      <c r="O21" s="43"/>
      <c r="P21" s="43"/>
    </row>
    <row r="22" spans="1:16" s="5" customFormat="1" ht="205" thickBot="1" x14ac:dyDescent="0.25">
      <c r="A22" s="10" t="s">
        <v>104</v>
      </c>
      <c r="B22" s="139" t="s">
        <v>335</v>
      </c>
      <c r="C22" s="12" t="s">
        <v>13</v>
      </c>
      <c r="D22" s="13">
        <v>0.4</v>
      </c>
      <c r="E22" s="13">
        <v>0.4</v>
      </c>
      <c r="F22" s="13">
        <v>0.2</v>
      </c>
      <c r="G22" s="13">
        <f t="shared" ref="G22" si="6">D22+E22+F22</f>
        <v>1</v>
      </c>
      <c r="H22" s="13"/>
      <c r="I22" s="13">
        <f t="shared" ref="I22" si="7">D22*$H22</f>
        <v>0</v>
      </c>
      <c r="J22" s="13">
        <f t="shared" ref="J22" si="8">E22*$H22</f>
        <v>0</v>
      </c>
      <c r="K22" s="13">
        <f t="shared" ref="K22" si="9">F22*$H22</f>
        <v>0</v>
      </c>
      <c r="L22" s="13">
        <f t="shared" ref="L22" si="10">I22+J22+K22</f>
        <v>0</v>
      </c>
      <c r="M22" s="13"/>
      <c r="N22" s="43"/>
      <c r="O22" s="43"/>
      <c r="P22" s="43"/>
    </row>
    <row r="23" spans="1:16" s="5" customFormat="1" x14ac:dyDescent="0.2">
      <c r="A23" s="7"/>
      <c r="B23" s="8" t="s">
        <v>36</v>
      </c>
      <c r="C23" s="9"/>
      <c r="D23" s="9"/>
      <c r="E23" s="9"/>
      <c r="F23" s="9"/>
      <c r="G23" s="9"/>
      <c r="H23" s="9"/>
      <c r="I23" s="9"/>
      <c r="J23" s="9"/>
      <c r="K23" s="9"/>
      <c r="L23" s="9"/>
      <c r="M23" s="9">
        <f>SUM(L23:L28)</f>
        <v>0</v>
      </c>
      <c r="N23" s="43"/>
      <c r="O23" s="43"/>
      <c r="P23" s="43"/>
    </row>
    <row r="24" spans="1:16" s="5" customFormat="1" ht="102" x14ac:dyDescent="0.2">
      <c r="A24" s="10" t="s">
        <v>106</v>
      </c>
      <c r="B24" s="22" t="s">
        <v>331</v>
      </c>
      <c r="C24" s="12" t="s">
        <v>25</v>
      </c>
      <c r="D24" s="13">
        <v>6</v>
      </c>
      <c r="E24" s="13">
        <v>0</v>
      </c>
      <c r="F24" s="13">
        <v>2</v>
      </c>
      <c r="G24" s="13">
        <f t="shared" ref="G24" si="11">D24+E24+F24</f>
        <v>8</v>
      </c>
      <c r="H24" s="13"/>
      <c r="I24" s="13">
        <f t="shared" ref="I24:K24" si="12">D24*$H24</f>
        <v>0</v>
      </c>
      <c r="J24" s="13">
        <f t="shared" si="12"/>
        <v>0</v>
      </c>
      <c r="K24" s="13">
        <f t="shared" si="12"/>
        <v>0</v>
      </c>
      <c r="L24" s="13">
        <f t="shared" ref="L24" si="13">I24+J24+K24</f>
        <v>0</v>
      </c>
      <c r="M24" s="13"/>
      <c r="N24" s="43"/>
      <c r="O24" s="43"/>
      <c r="P24" s="43"/>
    </row>
    <row r="25" spans="1:16" s="5" customFormat="1" ht="102" x14ac:dyDescent="0.2">
      <c r="A25" s="10" t="s">
        <v>107</v>
      </c>
      <c r="B25" s="22" t="s">
        <v>332</v>
      </c>
      <c r="C25" s="12" t="s">
        <v>25</v>
      </c>
      <c r="D25" s="13">
        <v>2</v>
      </c>
      <c r="E25" s="13">
        <v>0</v>
      </c>
      <c r="F25" s="13">
        <v>0</v>
      </c>
      <c r="G25" s="13">
        <f t="shared" ref="G25:G26" si="14">D25+E25+F25</f>
        <v>2</v>
      </c>
      <c r="H25" s="13"/>
      <c r="I25" s="13">
        <f t="shared" ref="I25" si="15">D25*$H25</f>
        <v>0</v>
      </c>
      <c r="J25" s="13">
        <f t="shared" ref="J25" si="16">E25*$H25</f>
        <v>0</v>
      </c>
      <c r="K25" s="13">
        <f t="shared" ref="K25" si="17">F25*$H25</f>
        <v>0</v>
      </c>
      <c r="L25" s="13">
        <f t="shared" ref="L25" si="18">I25+J25+K25</f>
        <v>0</v>
      </c>
      <c r="M25" s="13"/>
      <c r="N25" s="43"/>
      <c r="O25" s="43"/>
      <c r="P25" s="43"/>
    </row>
    <row r="26" spans="1:16" s="5" customFormat="1" ht="119" x14ac:dyDescent="0.2">
      <c r="A26" s="10" t="s">
        <v>108</v>
      </c>
      <c r="B26" s="22" t="s">
        <v>334</v>
      </c>
      <c r="C26" s="12" t="s">
        <v>25</v>
      </c>
      <c r="D26" s="13">
        <v>2</v>
      </c>
      <c r="E26" s="13"/>
      <c r="F26" s="13"/>
      <c r="G26" s="13">
        <f t="shared" si="14"/>
        <v>2</v>
      </c>
      <c r="H26" s="13"/>
      <c r="I26" s="13">
        <f t="shared" ref="I26" si="19">D26*$H26</f>
        <v>0</v>
      </c>
      <c r="J26" s="13">
        <f t="shared" ref="J26" si="20">E26*$H26</f>
        <v>0</v>
      </c>
      <c r="K26" s="13">
        <f t="shared" ref="K26" si="21">F26*$H26</f>
        <v>0</v>
      </c>
      <c r="L26" s="13">
        <f t="shared" ref="L26" si="22">I26+J26+K26</f>
        <v>0</v>
      </c>
      <c r="M26" s="13"/>
      <c r="N26" s="43"/>
      <c r="O26" s="43"/>
      <c r="P26" s="43"/>
    </row>
    <row r="27" spans="1:16" s="5" customFormat="1" ht="102" x14ac:dyDescent="0.2">
      <c r="A27" s="10" t="s">
        <v>333</v>
      </c>
      <c r="B27" s="22" t="s">
        <v>132</v>
      </c>
      <c r="C27" s="12" t="s">
        <v>96</v>
      </c>
      <c r="D27" s="13">
        <v>1</v>
      </c>
      <c r="E27" s="13">
        <v>0</v>
      </c>
      <c r="F27" s="13">
        <v>0</v>
      </c>
      <c r="G27" s="13">
        <f t="shared" ref="G27" si="23">D27+E27+F27</f>
        <v>1</v>
      </c>
      <c r="H27" s="13"/>
      <c r="I27" s="13">
        <f t="shared" ref="I27:I28" si="24">D27*$H27</f>
        <v>0</v>
      </c>
      <c r="J27" s="13">
        <f t="shared" ref="J27" si="25">E27*$H27</f>
        <v>0</v>
      </c>
      <c r="K27" s="13">
        <f t="shared" ref="K27" si="26">F27*$H27</f>
        <v>0</v>
      </c>
      <c r="L27" s="13">
        <f t="shared" ref="L27" si="27">I27+J27+K27</f>
        <v>0</v>
      </c>
      <c r="M27" s="13"/>
      <c r="N27" s="43"/>
      <c r="O27" s="43"/>
      <c r="P27" s="43"/>
    </row>
    <row r="28" spans="1:16" s="5" customFormat="1" ht="69" thickBot="1" x14ac:dyDescent="0.25">
      <c r="A28" s="10" t="s">
        <v>336</v>
      </c>
      <c r="B28" s="139" t="s">
        <v>337</v>
      </c>
      <c r="C28" s="12" t="s">
        <v>25</v>
      </c>
      <c r="D28" s="140">
        <v>4</v>
      </c>
      <c r="E28" s="13">
        <v>0</v>
      </c>
      <c r="F28" s="13">
        <v>0</v>
      </c>
      <c r="G28" s="13">
        <f t="shared" ref="G28" si="28">D28+E28+F28</f>
        <v>4</v>
      </c>
      <c r="H28" s="13"/>
      <c r="I28" s="13">
        <f t="shared" si="24"/>
        <v>0</v>
      </c>
      <c r="J28" s="13">
        <f t="shared" ref="J28" si="29">E28*$H28</f>
        <v>0</v>
      </c>
      <c r="K28" s="13">
        <f t="shared" ref="K28" si="30">F28*$H28</f>
        <v>0</v>
      </c>
      <c r="L28" s="13">
        <f t="shared" ref="L28" si="31">I28+J28+K28</f>
        <v>0</v>
      </c>
      <c r="M28" s="13"/>
      <c r="N28" s="43"/>
      <c r="O28" s="43"/>
      <c r="P28" s="43"/>
    </row>
    <row r="29" spans="1:16" s="5" customFormat="1" ht="17" thickBot="1" x14ac:dyDescent="0.25">
      <c r="A29" s="82" t="s">
        <v>34</v>
      </c>
      <c r="B29" s="83"/>
      <c r="C29" s="83"/>
      <c r="D29" s="83"/>
      <c r="E29" s="83"/>
      <c r="F29" s="83"/>
      <c r="G29" s="83"/>
      <c r="H29" s="89"/>
      <c r="I29" s="15">
        <f>SUM(I17:I28)</f>
        <v>0</v>
      </c>
      <c r="J29" s="15">
        <f t="shared" ref="J29:M29" si="32">SUM(J17:J28)</f>
        <v>0</v>
      </c>
      <c r="K29" s="15">
        <f t="shared" si="32"/>
        <v>0</v>
      </c>
      <c r="L29" s="15">
        <f t="shared" si="32"/>
        <v>0</v>
      </c>
      <c r="M29" s="15">
        <f t="shared" si="32"/>
        <v>0</v>
      </c>
      <c r="N29" s="43"/>
      <c r="O29" s="43"/>
      <c r="P29" s="43"/>
    </row>
    <row r="30" spans="1:16" s="5" customFormat="1" ht="17" thickBot="1" x14ac:dyDescent="0.25">
      <c r="A30" s="90" t="s">
        <v>17</v>
      </c>
      <c r="B30" s="91"/>
      <c r="C30" s="91"/>
      <c r="D30" s="91"/>
      <c r="E30" s="16"/>
      <c r="F30" s="16"/>
      <c r="G30" s="16"/>
      <c r="H30" s="17"/>
      <c r="I30" s="17"/>
      <c r="J30" s="16"/>
      <c r="K30" s="16"/>
      <c r="L30" s="18"/>
      <c r="M30" s="18">
        <f>M29*20%</f>
        <v>0</v>
      </c>
      <c r="N30" s="43"/>
      <c r="O30" s="43"/>
      <c r="P30" s="43"/>
    </row>
    <row r="31" spans="1:16" s="5" customFormat="1" ht="17" thickBot="1" x14ac:dyDescent="0.25">
      <c r="A31" s="82" t="s">
        <v>35</v>
      </c>
      <c r="B31" s="83"/>
      <c r="C31" s="83"/>
      <c r="D31" s="83"/>
      <c r="E31" s="14"/>
      <c r="F31" s="14"/>
      <c r="G31" s="14"/>
      <c r="H31" s="17"/>
      <c r="I31" s="17"/>
      <c r="J31" s="14"/>
      <c r="K31" s="14"/>
      <c r="L31" s="15"/>
      <c r="M31" s="15">
        <f>+M29+M30</f>
        <v>0</v>
      </c>
      <c r="N31" s="43"/>
      <c r="O31" s="43"/>
      <c r="P31" s="43"/>
    </row>
  </sheetData>
  <mergeCells count="17">
    <mergeCell ref="A29:H29"/>
    <mergeCell ref="A30:D30"/>
    <mergeCell ref="A31:D31"/>
    <mergeCell ref="H15:H16"/>
    <mergeCell ref="I15:K15"/>
    <mergeCell ref="L15:L16"/>
    <mergeCell ref="M15:M16"/>
    <mergeCell ref="A8:M8"/>
    <mergeCell ref="A9:M9"/>
    <mergeCell ref="A11:M11"/>
    <mergeCell ref="A13:M13"/>
    <mergeCell ref="A14:L14"/>
    <mergeCell ref="A15:A16"/>
    <mergeCell ref="B15:B16"/>
    <mergeCell ref="C15:C16"/>
    <mergeCell ref="D15:F15"/>
    <mergeCell ref="G15:G16"/>
  </mergeCells>
  <phoneticPr fontId="5" type="noConversion"/>
  <pageMargins left="0.70866141732283505" right="0.70866141732283505" top="0.74803149606299202" bottom="0.74803149606299202" header="0.31496062992126" footer="0.31496062992126"/>
  <pageSetup paperSize="8" scale="65" fitToHeight="0" orientation="landscape" r:id="rId1"/>
  <headerFooter>
    <oddFooter>&amp;L&amp;"Arial,Normal"&amp;9&amp;K000000Réaménagement des espaces de restauration élèves - Lot 2 Ecole Molière
Atelier Sandrine Pastre - Altitude Projects&amp;R&amp;"Arial,Normal"&amp;9&amp;K000000&amp;P/&amp;N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372177-1F83-428A-8BC9-D0AB9A679E22}">
  <sheetPr>
    <pageSetUpPr fitToPage="1"/>
  </sheetPr>
  <dimension ref="A1:Q38"/>
  <sheetViews>
    <sheetView zoomScale="50" zoomScaleNormal="50" workbookViewId="0">
      <selection activeCell="M32" sqref="M32"/>
    </sheetView>
  </sheetViews>
  <sheetFormatPr baseColWidth="10" defaultColWidth="13.1640625" defaultRowHeight="16" x14ac:dyDescent="0.2"/>
  <cols>
    <col min="1" max="1" width="8.6640625" style="1" customWidth="1"/>
    <col min="2" max="2" width="78.1640625" style="2" bestFit="1" customWidth="1"/>
    <col min="3" max="3" width="11.83203125" style="3" customWidth="1"/>
    <col min="4" max="6" width="14.6640625" style="3" customWidth="1"/>
    <col min="7" max="7" width="16.5" style="3" bestFit="1" customWidth="1"/>
    <col min="8" max="8" width="22.5" style="3" customWidth="1"/>
    <col min="9" max="11" width="14.6640625" style="3" customWidth="1"/>
    <col min="12" max="13" width="26.6640625" style="3" customWidth="1"/>
    <col min="14" max="16" width="13.1640625" style="43"/>
    <col min="17" max="16384" width="13.1640625" style="3"/>
  </cols>
  <sheetData>
    <row r="1" spans="1:16" customFormat="1" x14ac:dyDescent="0.2">
      <c r="A1" s="1"/>
      <c r="B1" s="2"/>
      <c r="C1" s="3"/>
      <c r="D1" s="3"/>
      <c r="E1" s="3"/>
      <c r="F1" s="3"/>
      <c r="G1" s="3"/>
      <c r="H1" s="3"/>
      <c r="I1" s="3"/>
      <c r="J1" s="3"/>
      <c r="K1" s="3"/>
      <c r="L1" s="3"/>
      <c r="M1" s="3"/>
      <c r="N1" s="42"/>
      <c r="O1" s="42"/>
      <c r="P1" s="42"/>
    </row>
    <row r="2" spans="1:16" customFormat="1" x14ac:dyDescent="0.2">
      <c r="A2" s="1"/>
      <c r="B2" s="2"/>
      <c r="C2" s="3"/>
      <c r="D2" s="3"/>
      <c r="E2" s="3"/>
      <c r="F2" s="3"/>
      <c r="G2" s="3"/>
      <c r="H2" s="3"/>
      <c r="I2" s="3"/>
      <c r="J2" s="3"/>
      <c r="K2" s="3"/>
      <c r="L2" s="3"/>
      <c r="M2" s="3"/>
      <c r="N2" s="42"/>
      <c r="O2" s="42"/>
      <c r="P2" s="42"/>
    </row>
    <row r="3" spans="1:16" customFormat="1" x14ac:dyDescent="0.2">
      <c r="A3" s="1"/>
      <c r="B3" s="2"/>
      <c r="C3" s="3"/>
      <c r="D3" s="3"/>
      <c r="E3" s="3"/>
      <c r="F3" s="3"/>
      <c r="G3" s="3"/>
      <c r="H3" s="3"/>
      <c r="I3" s="3"/>
      <c r="J3" s="3"/>
      <c r="K3" s="3"/>
      <c r="L3" s="3"/>
      <c r="M3" s="3"/>
      <c r="N3" s="42"/>
      <c r="O3" s="42"/>
      <c r="P3" s="42"/>
    </row>
    <row r="4" spans="1:16" customFormat="1" x14ac:dyDescent="0.2">
      <c r="A4" s="1"/>
      <c r="B4" s="2"/>
      <c r="C4" s="3"/>
      <c r="D4" s="3"/>
      <c r="E4" s="3"/>
      <c r="F4" s="3"/>
      <c r="G4" s="3"/>
      <c r="H4" s="3"/>
      <c r="I4" s="3"/>
      <c r="J4" s="3"/>
      <c r="K4" s="3"/>
      <c r="L4" s="3"/>
      <c r="M4" s="3"/>
      <c r="N4" s="42"/>
      <c r="O4" s="42"/>
      <c r="P4" s="42"/>
    </row>
    <row r="5" spans="1:16" customFormat="1" x14ac:dyDescent="0.2">
      <c r="A5" s="1"/>
      <c r="B5" s="2"/>
      <c r="C5" s="3"/>
      <c r="D5" s="3"/>
      <c r="E5" s="3"/>
      <c r="F5" s="3"/>
      <c r="G5" s="3"/>
      <c r="H5" s="3"/>
      <c r="I5" s="3"/>
      <c r="J5" s="3"/>
      <c r="K5" s="3"/>
      <c r="L5" s="3"/>
      <c r="M5" s="3"/>
      <c r="N5" s="42"/>
      <c r="O5" s="42"/>
      <c r="P5" s="42"/>
    </row>
    <row r="6" spans="1:16" customFormat="1" x14ac:dyDescent="0.2">
      <c r="A6" s="1"/>
      <c r="B6" s="2"/>
      <c r="C6" s="3"/>
      <c r="D6" s="3"/>
      <c r="E6" s="3"/>
      <c r="F6" s="3"/>
      <c r="G6" s="3"/>
      <c r="H6" s="3"/>
      <c r="I6" s="3"/>
      <c r="J6" s="3"/>
      <c r="K6" s="3"/>
      <c r="L6" s="3"/>
      <c r="M6" s="3"/>
      <c r="N6" s="42"/>
      <c r="O6" s="42"/>
      <c r="P6" s="42"/>
    </row>
    <row r="7" spans="1:16" customFormat="1" x14ac:dyDescent="0.2">
      <c r="A7" s="1"/>
      <c r="B7" s="2"/>
      <c r="C7" s="3"/>
      <c r="D7" s="3"/>
      <c r="E7" s="3"/>
      <c r="F7" s="3"/>
      <c r="G7" s="3"/>
      <c r="H7" s="3"/>
      <c r="I7" s="3"/>
      <c r="J7" s="3"/>
      <c r="K7" s="3"/>
      <c r="L7" s="3"/>
      <c r="M7" s="3"/>
      <c r="N7" s="42"/>
      <c r="O7" s="42"/>
      <c r="P7" s="42"/>
    </row>
    <row r="8" spans="1:16" customFormat="1" x14ac:dyDescent="0.2">
      <c r="A8" s="79" t="s">
        <v>0</v>
      </c>
      <c r="B8" s="79"/>
      <c r="C8" s="79"/>
      <c r="D8" s="79"/>
      <c r="E8" s="79"/>
      <c r="F8" s="79"/>
      <c r="G8" s="79"/>
      <c r="H8" s="79"/>
      <c r="I8" s="79"/>
      <c r="J8" s="79"/>
      <c r="K8" s="79"/>
      <c r="L8" s="79"/>
      <c r="M8" s="79"/>
      <c r="N8" s="42"/>
      <c r="O8" s="42"/>
      <c r="P8" s="42"/>
    </row>
    <row r="9" spans="1:16" customFormat="1" x14ac:dyDescent="0.2">
      <c r="A9" s="79" t="s">
        <v>338</v>
      </c>
      <c r="B9" s="79"/>
      <c r="C9" s="79"/>
      <c r="D9" s="79"/>
      <c r="E9" s="79"/>
      <c r="F9" s="79"/>
      <c r="G9" s="79"/>
      <c r="H9" s="79"/>
      <c r="I9" s="79"/>
      <c r="J9" s="79"/>
      <c r="K9" s="79"/>
      <c r="L9" s="79"/>
      <c r="M9" s="79"/>
      <c r="N9" s="42"/>
      <c r="O9" s="42"/>
      <c r="P9" s="42"/>
    </row>
    <row r="10" spans="1:16" customFormat="1" x14ac:dyDescent="0.2">
      <c r="A10" s="4"/>
      <c r="B10" s="4"/>
      <c r="C10" s="4"/>
      <c r="D10" s="4"/>
      <c r="E10" s="4"/>
      <c r="F10" s="4"/>
      <c r="G10" s="4"/>
      <c r="H10" s="4"/>
      <c r="I10" s="4"/>
      <c r="J10" s="4"/>
      <c r="K10" s="4"/>
      <c r="L10" s="4"/>
      <c r="M10" s="4"/>
      <c r="N10" s="42"/>
      <c r="O10" s="42"/>
      <c r="P10" s="42"/>
    </row>
    <row r="11" spans="1:16" customFormat="1" x14ac:dyDescent="0.2">
      <c r="A11" s="79" t="s">
        <v>341</v>
      </c>
      <c r="B11" s="79"/>
      <c r="C11" s="79"/>
      <c r="D11" s="79"/>
      <c r="E11" s="79"/>
      <c r="F11" s="79"/>
      <c r="G11" s="79"/>
      <c r="H11" s="79"/>
      <c r="I11" s="79"/>
      <c r="J11" s="79"/>
      <c r="K11" s="79"/>
      <c r="L11" s="79"/>
      <c r="M11" s="79"/>
      <c r="N11" s="42"/>
      <c r="O11" s="42"/>
      <c r="P11" s="42"/>
    </row>
    <row r="12" spans="1:16" customFormat="1" x14ac:dyDescent="0.2">
      <c r="A12" s="4"/>
      <c r="B12" s="4"/>
      <c r="C12" s="4"/>
      <c r="D12" s="4"/>
      <c r="E12" s="4"/>
      <c r="F12" s="4"/>
      <c r="G12" s="4"/>
      <c r="H12" s="4"/>
      <c r="I12" s="4"/>
      <c r="J12" s="4"/>
      <c r="K12" s="4"/>
      <c r="L12" s="4"/>
      <c r="M12" s="4"/>
      <c r="N12" s="42"/>
      <c r="O12" s="42"/>
      <c r="P12" s="42"/>
    </row>
    <row r="13" spans="1:16" x14ac:dyDescent="0.2">
      <c r="A13" s="80" t="s">
        <v>43</v>
      </c>
      <c r="B13" s="80"/>
      <c r="C13" s="80"/>
      <c r="D13" s="80"/>
      <c r="E13" s="80"/>
      <c r="F13" s="80"/>
      <c r="G13" s="80"/>
      <c r="H13" s="80"/>
      <c r="I13" s="80"/>
      <c r="J13" s="80"/>
      <c r="K13" s="80"/>
      <c r="L13" s="80"/>
      <c r="M13" s="80"/>
    </row>
    <row r="14" spans="1:16" ht="17" thickBot="1" x14ac:dyDescent="0.25">
      <c r="A14" s="81"/>
      <c r="B14" s="81"/>
      <c r="C14" s="81"/>
      <c r="D14" s="81"/>
      <c r="E14" s="81"/>
      <c r="F14" s="81"/>
      <c r="G14" s="81"/>
      <c r="H14" s="81"/>
      <c r="I14" s="81"/>
      <c r="J14" s="81"/>
      <c r="K14" s="81"/>
      <c r="L14" s="81"/>
    </row>
    <row r="15" spans="1:16" ht="17" customHeight="1" thickBot="1" x14ac:dyDescent="0.25">
      <c r="A15" s="92" t="s">
        <v>2</v>
      </c>
      <c r="B15" s="94" t="s">
        <v>3</v>
      </c>
      <c r="C15" s="96" t="s">
        <v>4</v>
      </c>
      <c r="D15" s="86" t="s">
        <v>121</v>
      </c>
      <c r="E15" s="87"/>
      <c r="F15" s="88"/>
      <c r="G15" s="84" t="s">
        <v>5</v>
      </c>
      <c r="H15" s="84" t="s">
        <v>6</v>
      </c>
      <c r="I15" s="86" t="s">
        <v>7</v>
      </c>
      <c r="J15" s="87"/>
      <c r="K15" s="88"/>
      <c r="L15" s="84" t="s">
        <v>8</v>
      </c>
      <c r="M15" s="84" t="s">
        <v>9</v>
      </c>
    </row>
    <row r="16" spans="1:16" ht="52" thickBot="1" x14ac:dyDescent="0.25">
      <c r="A16" s="93"/>
      <c r="B16" s="95"/>
      <c r="C16" s="96"/>
      <c r="D16" s="6" t="s">
        <v>20</v>
      </c>
      <c r="E16" s="6" t="s">
        <v>19</v>
      </c>
      <c r="F16" s="6" t="s">
        <v>124</v>
      </c>
      <c r="G16" s="85"/>
      <c r="H16" s="85"/>
      <c r="I16" s="6" t="s">
        <v>20</v>
      </c>
      <c r="J16" s="6" t="s">
        <v>19</v>
      </c>
      <c r="K16" s="6" t="s">
        <v>124</v>
      </c>
      <c r="L16" s="85"/>
      <c r="M16" s="85"/>
    </row>
    <row r="17" spans="1:17" ht="17" x14ac:dyDescent="0.2">
      <c r="A17" s="7"/>
      <c r="B17" s="23" t="s">
        <v>38</v>
      </c>
      <c r="C17" s="9"/>
      <c r="D17" s="9"/>
      <c r="E17" s="9"/>
      <c r="F17" s="9"/>
      <c r="G17" s="9"/>
      <c r="H17" s="9"/>
      <c r="I17" s="9"/>
      <c r="J17" s="9"/>
      <c r="K17" s="9"/>
      <c r="L17" s="9"/>
      <c r="M17" s="9">
        <f>SUM(L17:L21)</f>
        <v>0</v>
      </c>
    </row>
    <row r="18" spans="1:17" ht="119" x14ac:dyDescent="0.2">
      <c r="A18" s="10" t="s">
        <v>40</v>
      </c>
      <c r="B18" s="24" t="s">
        <v>76</v>
      </c>
      <c r="C18" s="12" t="s">
        <v>25</v>
      </c>
      <c r="D18" s="13">
        <v>132</v>
      </c>
      <c r="E18" s="13">
        <v>0</v>
      </c>
      <c r="F18" s="13">
        <v>0</v>
      </c>
      <c r="G18" s="13">
        <f t="shared" ref="G18:G21" si="0">D18+E18+F18</f>
        <v>132</v>
      </c>
      <c r="H18" s="13"/>
      <c r="I18" s="13">
        <f>D18*$H18</f>
        <v>0</v>
      </c>
      <c r="J18" s="13">
        <f>E18*$H18</f>
        <v>0</v>
      </c>
      <c r="K18" s="13">
        <f>F18*$H18</f>
        <v>0</v>
      </c>
      <c r="L18" s="13">
        <f>I18+J18+K18</f>
        <v>0</v>
      </c>
      <c r="M18" s="13"/>
    </row>
    <row r="19" spans="1:17" ht="34" x14ac:dyDescent="0.2">
      <c r="A19" s="10" t="s">
        <v>109</v>
      </c>
      <c r="B19" s="24" t="s">
        <v>80</v>
      </c>
      <c r="C19" s="12" t="s">
        <v>86</v>
      </c>
      <c r="D19" s="13">
        <v>123</v>
      </c>
      <c r="E19" s="13">
        <v>18</v>
      </c>
      <c r="F19" s="13">
        <v>0</v>
      </c>
      <c r="G19" s="13">
        <f t="shared" ref="G19" si="1">D19+E19+F19</f>
        <v>141</v>
      </c>
      <c r="H19" s="13"/>
      <c r="I19" s="13">
        <f t="shared" ref="I19" si="2">D19*$H19</f>
        <v>0</v>
      </c>
      <c r="J19" s="13">
        <f t="shared" ref="J19" si="3">E19*$H19</f>
        <v>0</v>
      </c>
      <c r="K19" s="13">
        <f t="shared" ref="K19" si="4">F19*$H19</f>
        <v>0</v>
      </c>
      <c r="L19" s="13">
        <f t="shared" ref="L19" si="5">I19+J19+K19</f>
        <v>0</v>
      </c>
      <c r="M19" s="13"/>
    </row>
    <row r="20" spans="1:17" ht="170" x14ac:dyDescent="0.2">
      <c r="A20" s="10" t="s">
        <v>110</v>
      </c>
      <c r="B20" s="24" t="s">
        <v>133</v>
      </c>
      <c r="C20" s="12" t="s">
        <v>25</v>
      </c>
      <c r="D20" s="13">
        <v>0</v>
      </c>
      <c r="E20" s="13">
        <v>0</v>
      </c>
      <c r="F20" s="13">
        <v>10</v>
      </c>
      <c r="G20" s="13">
        <f t="shared" si="0"/>
        <v>10</v>
      </c>
      <c r="H20" s="13"/>
      <c r="I20" s="13">
        <f t="shared" ref="I20:K20" si="6">D20*$H20</f>
        <v>0</v>
      </c>
      <c r="J20" s="13">
        <f t="shared" si="6"/>
        <v>0</v>
      </c>
      <c r="K20" s="13">
        <f t="shared" si="6"/>
        <v>0</v>
      </c>
      <c r="L20" s="13">
        <f t="shared" ref="L20" si="7">I20+J20+K20</f>
        <v>0</v>
      </c>
      <c r="M20" s="13"/>
    </row>
    <row r="21" spans="1:17" ht="103" thickBot="1" x14ac:dyDescent="0.25">
      <c r="A21" s="10" t="s">
        <v>111</v>
      </c>
      <c r="B21" s="76" t="s">
        <v>138</v>
      </c>
      <c r="C21" s="20" t="s">
        <v>25</v>
      </c>
      <c r="D21" s="21">
        <v>0</v>
      </c>
      <c r="E21" s="21">
        <v>85</v>
      </c>
      <c r="F21" s="21">
        <v>0</v>
      </c>
      <c r="G21" s="13">
        <f t="shared" si="0"/>
        <v>85</v>
      </c>
      <c r="H21" s="21"/>
      <c r="I21" s="13">
        <f t="shared" ref="I21" si="8">D21*$H21</f>
        <v>0</v>
      </c>
      <c r="J21" s="13">
        <f t="shared" ref="J21" si="9">E21*$H21</f>
        <v>0</v>
      </c>
      <c r="K21" s="13">
        <f t="shared" ref="K21" si="10">F21*$H21</f>
        <v>0</v>
      </c>
      <c r="L21" s="13">
        <f t="shared" ref="L21" si="11">I21+J21+K21</f>
        <v>0</v>
      </c>
      <c r="M21" s="21"/>
    </row>
    <row r="22" spans="1:17" s="5" customFormat="1" ht="17" x14ac:dyDescent="0.2">
      <c r="A22" s="7"/>
      <c r="B22" s="23" t="s">
        <v>39</v>
      </c>
      <c r="C22" s="9"/>
      <c r="D22" s="9"/>
      <c r="E22" s="9"/>
      <c r="F22" s="9"/>
      <c r="G22" s="9"/>
      <c r="H22" s="9"/>
      <c r="I22" s="9"/>
      <c r="J22" s="9"/>
      <c r="K22" s="9"/>
      <c r="L22" s="9"/>
      <c r="M22" s="9">
        <f>SUM(L22:L25)</f>
        <v>0</v>
      </c>
      <c r="N22" s="43"/>
      <c r="O22" s="43"/>
      <c r="P22" s="43"/>
    </row>
    <row r="23" spans="1:17" s="5" customFormat="1" ht="68" x14ac:dyDescent="0.2">
      <c r="A23" s="10" t="s">
        <v>113</v>
      </c>
      <c r="B23" s="22" t="s">
        <v>134</v>
      </c>
      <c r="C23" s="12" t="s">
        <v>25</v>
      </c>
      <c r="D23" s="13">
        <v>256</v>
      </c>
      <c r="E23" s="13">
        <v>0</v>
      </c>
      <c r="F23" s="13">
        <v>71</v>
      </c>
      <c r="G23" s="13">
        <f>D23+E23+F23</f>
        <v>327</v>
      </c>
      <c r="H23" s="13"/>
      <c r="I23" s="13">
        <f>D23*$H23</f>
        <v>0</v>
      </c>
      <c r="J23" s="13">
        <f>E23*$H23</f>
        <v>0</v>
      </c>
      <c r="K23" s="13">
        <f>F23*$H23</f>
        <v>0</v>
      </c>
      <c r="L23" s="13">
        <f>I23+J23+K23</f>
        <v>0</v>
      </c>
      <c r="M23" s="13"/>
      <c r="N23" s="43"/>
      <c r="O23" s="43"/>
      <c r="P23" s="43"/>
      <c r="Q23" s="43"/>
    </row>
    <row r="24" spans="1:17" s="5" customFormat="1" ht="85" x14ac:dyDescent="0.2">
      <c r="A24" s="10" t="s">
        <v>115</v>
      </c>
      <c r="B24" s="22" t="s">
        <v>77</v>
      </c>
      <c r="C24" s="12" t="s">
        <v>86</v>
      </c>
      <c r="D24" s="13">
        <v>123</v>
      </c>
      <c r="E24" s="13">
        <v>0</v>
      </c>
      <c r="F24" s="13">
        <v>0</v>
      </c>
      <c r="G24" s="13">
        <f t="shared" ref="G24" si="12">D24+E24+F24</f>
        <v>123</v>
      </c>
      <c r="H24" s="13"/>
      <c r="I24" s="13">
        <f t="shared" ref="I24:K24" si="13">D24*$H24</f>
        <v>0</v>
      </c>
      <c r="J24" s="13">
        <f t="shared" si="13"/>
        <v>0</v>
      </c>
      <c r="K24" s="13">
        <f t="shared" si="13"/>
        <v>0</v>
      </c>
      <c r="L24" s="13">
        <f t="shared" ref="L24" si="14">I24+J24+K24</f>
        <v>0</v>
      </c>
      <c r="M24" s="13"/>
      <c r="N24" s="43"/>
      <c r="O24" s="43"/>
      <c r="P24" s="43"/>
      <c r="Q24" s="43"/>
    </row>
    <row r="25" spans="1:17" s="5" customFormat="1" ht="86" thickBot="1" x14ac:dyDescent="0.25">
      <c r="A25" s="10" t="s">
        <v>105</v>
      </c>
      <c r="B25" s="22" t="s">
        <v>114</v>
      </c>
      <c r="C25" s="12" t="s">
        <v>86</v>
      </c>
      <c r="D25" s="13">
        <v>40</v>
      </c>
      <c r="E25" s="13">
        <v>0</v>
      </c>
      <c r="F25" s="13">
        <v>0</v>
      </c>
      <c r="G25" s="13">
        <f t="shared" ref="G25" si="15">D25+E25+F25</f>
        <v>40</v>
      </c>
      <c r="H25" s="13"/>
      <c r="I25" s="13">
        <f t="shared" ref="I25" si="16">D25*$H25</f>
        <v>0</v>
      </c>
      <c r="J25" s="13">
        <f t="shared" ref="J25" si="17">E25*$H25</f>
        <v>0</v>
      </c>
      <c r="K25" s="13">
        <f t="shared" ref="K25" si="18">F25*$H25</f>
        <v>0</v>
      </c>
      <c r="L25" s="13">
        <f t="shared" ref="L25" si="19">I25+J25+K25</f>
        <v>0</v>
      </c>
      <c r="M25" s="13"/>
      <c r="N25" s="43"/>
      <c r="O25" s="43"/>
      <c r="P25" s="43"/>
      <c r="Q25" s="43"/>
    </row>
    <row r="26" spans="1:17" s="5" customFormat="1" ht="17" thickBot="1" x14ac:dyDescent="0.25">
      <c r="A26" s="82" t="s">
        <v>41</v>
      </c>
      <c r="B26" s="83"/>
      <c r="C26" s="83"/>
      <c r="D26" s="83"/>
      <c r="E26" s="83"/>
      <c r="F26" s="83"/>
      <c r="G26" s="83"/>
      <c r="H26" s="89"/>
      <c r="I26" s="15">
        <f>SUM(I17:I25)</f>
        <v>0</v>
      </c>
      <c r="J26" s="15">
        <f>SUM(J17:J25)</f>
        <v>0</v>
      </c>
      <c r="K26" s="15">
        <f>SUM(K17:K25)</f>
        <v>0</v>
      </c>
      <c r="L26" s="15">
        <f>SUM(L17:L25)</f>
        <v>0</v>
      </c>
      <c r="M26" s="15">
        <f>SUM(M17:M25)</f>
        <v>0</v>
      </c>
      <c r="N26" s="43"/>
      <c r="O26" s="43"/>
      <c r="P26" s="43"/>
    </row>
    <row r="27" spans="1:17" s="5" customFormat="1" ht="17" thickBot="1" x14ac:dyDescent="0.25">
      <c r="A27" s="90" t="s">
        <v>17</v>
      </c>
      <c r="B27" s="91"/>
      <c r="C27" s="91"/>
      <c r="D27" s="91"/>
      <c r="E27" s="16"/>
      <c r="F27" s="16"/>
      <c r="G27" s="16"/>
      <c r="H27" s="17"/>
      <c r="I27" s="17"/>
      <c r="J27" s="16"/>
      <c r="K27" s="16"/>
      <c r="L27" s="18"/>
      <c r="M27" s="18">
        <f>M26*20%</f>
        <v>0</v>
      </c>
      <c r="N27" s="43"/>
      <c r="O27" s="43"/>
      <c r="P27" s="43"/>
    </row>
    <row r="28" spans="1:17" s="5" customFormat="1" ht="17" thickBot="1" x14ac:dyDescent="0.25">
      <c r="A28" s="82" t="s">
        <v>42</v>
      </c>
      <c r="B28" s="83"/>
      <c r="C28" s="83"/>
      <c r="D28" s="83"/>
      <c r="E28" s="14"/>
      <c r="F28" s="14"/>
      <c r="G28" s="14"/>
      <c r="H28" s="17"/>
      <c r="I28" s="17"/>
      <c r="J28" s="14"/>
      <c r="K28" s="14"/>
      <c r="L28" s="15"/>
      <c r="M28" s="15">
        <f>+M26+M27</f>
        <v>0</v>
      </c>
      <c r="N28" s="43"/>
      <c r="O28" s="43"/>
      <c r="P28" s="43"/>
    </row>
    <row r="31" spans="1:17" ht="16.5" customHeight="1" thickBot="1" x14ac:dyDescent="0.25"/>
    <row r="32" spans="1:17" x14ac:dyDescent="0.2">
      <c r="A32" s="54" t="s">
        <v>135</v>
      </c>
      <c r="B32" s="59"/>
      <c r="C32" s="59"/>
      <c r="D32" s="60"/>
      <c r="E32" s="60"/>
      <c r="F32" s="60"/>
      <c r="G32" s="60"/>
      <c r="H32" s="60"/>
      <c r="I32" s="60"/>
      <c r="J32" s="60"/>
      <c r="K32" s="60"/>
      <c r="L32" s="60"/>
      <c r="M32" s="60">
        <f>+SUM(L32:L35)</f>
        <v>0</v>
      </c>
    </row>
    <row r="33" spans="1:16" ht="157.5" customHeight="1" x14ac:dyDescent="0.2">
      <c r="A33" s="61" t="s">
        <v>40</v>
      </c>
      <c r="B33" s="62" t="s">
        <v>119</v>
      </c>
      <c r="C33" s="63" t="s">
        <v>25</v>
      </c>
      <c r="D33" s="64">
        <f>-(D18-10)</f>
        <v>-122</v>
      </c>
      <c r="E33" s="64">
        <v>0</v>
      </c>
      <c r="F33" s="64">
        <v>0</v>
      </c>
      <c r="G33" s="64">
        <f t="shared" ref="G33:G34" si="20">D33+E33+F33</f>
        <v>-122</v>
      </c>
      <c r="H33" s="64"/>
      <c r="I33" s="64">
        <f>D33*$H33</f>
        <v>0</v>
      </c>
      <c r="J33" s="64">
        <f>E33*$H33</f>
        <v>0</v>
      </c>
      <c r="K33" s="64">
        <f>F33*$H33</f>
        <v>0</v>
      </c>
      <c r="L33" s="64">
        <f>I33+J33+K33</f>
        <v>0</v>
      </c>
      <c r="M33" s="64"/>
    </row>
    <row r="34" spans="1:16" ht="68" x14ac:dyDescent="0.2">
      <c r="A34" s="61" t="s">
        <v>109</v>
      </c>
      <c r="B34" s="62" t="s">
        <v>123</v>
      </c>
      <c r="C34" s="63" t="s">
        <v>86</v>
      </c>
      <c r="D34" s="64">
        <f>-(D19-18)</f>
        <v>-105</v>
      </c>
      <c r="E34" s="64">
        <v>0</v>
      </c>
      <c r="F34" s="64">
        <v>0</v>
      </c>
      <c r="G34" s="64">
        <f t="shared" si="20"/>
        <v>-105</v>
      </c>
      <c r="H34" s="64"/>
      <c r="I34" s="64">
        <f t="shared" ref="I34" si="21">D34*$H34</f>
        <v>0</v>
      </c>
      <c r="J34" s="64">
        <f t="shared" ref="J34" si="22">E34*$H34</f>
        <v>0</v>
      </c>
      <c r="K34" s="64">
        <f t="shared" ref="K34" si="23">F34*$H34</f>
        <v>0</v>
      </c>
      <c r="L34" s="64">
        <f t="shared" ref="L34" si="24">I34+J34+K34</f>
        <v>0</v>
      </c>
      <c r="M34" s="64"/>
    </row>
    <row r="35" spans="1:16" s="50" customFormat="1" ht="173.25" customHeight="1" thickBot="1" x14ac:dyDescent="0.25">
      <c r="A35" s="47" t="s">
        <v>112</v>
      </c>
      <c r="B35" s="44" t="s">
        <v>122</v>
      </c>
      <c r="C35" s="49" t="s">
        <v>25</v>
      </c>
      <c r="D35" s="64">
        <f>D18-10</f>
        <v>122</v>
      </c>
      <c r="E35" s="48">
        <v>0</v>
      </c>
      <c r="F35" s="48">
        <v>0</v>
      </c>
      <c r="G35" s="48">
        <f t="shared" ref="G35" si="25">D35+E35+F35</f>
        <v>122</v>
      </c>
      <c r="H35" s="48"/>
      <c r="I35" s="48">
        <f t="shared" ref="I35" si="26">D35*$H35</f>
        <v>0</v>
      </c>
      <c r="J35" s="48">
        <f t="shared" ref="J35" si="27">E35*$H35</f>
        <v>0</v>
      </c>
      <c r="K35" s="48">
        <f t="shared" ref="K35" si="28">F35*$H35</f>
        <v>0</v>
      </c>
      <c r="L35" s="48">
        <f t="shared" ref="L35" si="29">I35+J35+K35</f>
        <v>0</v>
      </c>
      <c r="M35" s="48"/>
      <c r="N35" s="43"/>
      <c r="O35" s="43"/>
      <c r="P35" s="43"/>
    </row>
    <row r="36" spans="1:16" ht="17" thickBot="1" x14ac:dyDescent="0.25">
      <c r="A36" s="98" t="s">
        <v>136</v>
      </c>
      <c r="B36" s="99"/>
      <c r="C36" s="99"/>
      <c r="D36" s="99"/>
      <c r="E36" s="99"/>
      <c r="F36" s="99"/>
      <c r="G36" s="99"/>
      <c r="H36" s="100"/>
      <c r="I36" s="55">
        <f>I$26+SUM(I32:I35)</f>
        <v>0</v>
      </c>
      <c r="J36" s="55">
        <f t="shared" ref="J36:M36" si="30">J$26+SUM(J32:J35)</f>
        <v>0</v>
      </c>
      <c r="K36" s="55">
        <f t="shared" si="30"/>
        <v>0</v>
      </c>
      <c r="L36" s="55">
        <f t="shared" si="30"/>
        <v>0</v>
      </c>
      <c r="M36" s="55">
        <f t="shared" si="30"/>
        <v>0</v>
      </c>
    </row>
    <row r="37" spans="1:16" ht="17" thickBot="1" x14ac:dyDescent="0.25">
      <c r="A37" s="101" t="s">
        <v>17</v>
      </c>
      <c r="B37" s="102"/>
      <c r="C37" s="102"/>
      <c r="D37" s="102"/>
      <c r="E37" s="56"/>
      <c r="F37" s="56"/>
      <c r="G37" s="56"/>
      <c r="H37" s="57"/>
      <c r="I37" s="57"/>
      <c r="J37" s="56"/>
      <c r="K37" s="56"/>
      <c r="L37" s="58"/>
      <c r="M37" s="58">
        <f>M36*20%</f>
        <v>0</v>
      </c>
    </row>
    <row r="38" spans="1:16" ht="17" thickBot="1" x14ac:dyDescent="0.25">
      <c r="A38" s="98" t="s">
        <v>137</v>
      </c>
      <c r="B38" s="99"/>
      <c r="C38" s="99"/>
      <c r="D38" s="99"/>
      <c r="E38" s="53"/>
      <c r="F38" s="53"/>
      <c r="G38" s="53"/>
      <c r="H38" s="57"/>
      <c r="I38" s="57"/>
      <c r="J38" s="53"/>
      <c r="K38" s="53"/>
      <c r="L38" s="55"/>
      <c r="M38" s="55">
        <f>+M36+M37</f>
        <v>0</v>
      </c>
    </row>
  </sheetData>
  <mergeCells count="20">
    <mergeCell ref="A8:M8"/>
    <mergeCell ref="A9:M9"/>
    <mergeCell ref="A11:M11"/>
    <mergeCell ref="A13:M13"/>
    <mergeCell ref="A14:L14"/>
    <mergeCell ref="A38:D38"/>
    <mergeCell ref="A36:H36"/>
    <mergeCell ref="A37:D37"/>
    <mergeCell ref="L15:L16"/>
    <mergeCell ref="M15:M16"/>
    <mergeCell ref="A15:A16"/>
    <mergeCell ref="B15:B16"/>
    <mergeCell ref="C15:C16"/>
    <mergeCell ref="D15:F15"/>
    <mergeCell ref="G15:G16"/>
    <mergeCell ref="A26:H26"/>
    <mergeCell ref="A27:D27"/>
    <mergeCell ref="A28:D28"/>
    <mergeCell ref="H15:H16"/>
    <mergeCell ref="I15:K15"/>
  </mergeCells>
  <phoneticPr fontId="5" type="noConversion"/>
  <pageMargins left="0.70866141732283505" right="0.70866141732283505" top="0.74803149606299202" bottom="0.74803149606299202" header="0.31496062992126" footer="0.31496062992126"/>
  <pageSetup paperSize="8" scale="65" fitToHeight="0" orientation="landscape" r:id="rId1"/>
  <headerFooter>
    <oddFooter>&amp;L&amp;"Arial,Normal"&amp;9&amp;K000000Réaménagement des espaces de restauration élèves - Lot 2 Ecole Molière
Atelier Sandrine Pastre - Altitude Projects&amp;R&amp;"Arial,Normal"&amp;9&amp;K000000&amp;P/&amp;N</oddFooter>
  </headerFooter>
  <rowBreaks count="1" manualBreakCount="1">
    <brk id="31" max="12"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1D2FCA-1751-415B-9E83-3DE47C1FCF46}">
  <sheetPr>
    <pageSetUpPr fitToPage="1"/>
  </sheetPr>
  <dimension ref="A1:P24"/>
  <sheetViews>
    <sheetView zoomScale="50" zoomScaleNormal="50" workbookViewId="0">
      <selection activeCell="I52" sqref="I52"/>
    </sheetView>
  </sheetViews>
  <sheetFormatPr baseColWidth="10" defaultColWidth="13.1640625" defaultRowHeight="16" x14ac:dyDescent="0.2"/>
  <cols>
    <col min="1" max="1" width="8.6640625" style="1" customWidth="1"/>
    <col min="2" max="2" width="78.1640625" style="2" bestFit="1" customWidth="1"/>
    <col min="3" max="3" width="11.83203125" style="3" customWidth="1"/>
    <col min="4" max="6" width="14.6640625" style="3" customWidth="1"/>
    <col min="7" max="7" width="16.5" style="3" bestFit="1" customWidth="1"/>
    <col min="8" max="8" width="22.5" style="3" customWidth="1"/>
    <col min="9" max="11" width="14.6640625" style="3" customWidth="1"/>
    <col min="12" max="13" width="26.6640625" style="3" customWidth="1"/>
    <col min="14" max="16" width="13.1640625" style="43"/>
    <col min="17" max="16384" width="13.1640625" style="3"/>
  </cols>
  <sheetData>
    <row r="1" spans="1:16" customFormat="1" x14ac:dyDescent="0.2">
      <c r="A1" s="1"/>
      <c r="B1" s="2"/>
      <c r="C1" s="3"/>
      <c r="D1" s="3"/>
      <c r="E1" s="3"/>
      <c r="F1" s="3"/>
      <c r="G1" s="3"/>
      <c r="H1" s="3"/>
      <c r="I1" s="3"/>
      <c r="J1" s="3"/>
      <c r="K1" s="3"/>
      <c r="L1" s="3"/>
      <c r="M1" s="3"/>
      <c r="N1" s="42"/>
      <c r="O1" s="42"/>
      <c r="P1" s="42"/>
    </row>
    <row r="2" spans="1:16" customFormat="1" x14ac:dyDescent="0.2">
      <c r="A2" s="1"/>
      <c r="B2" s="2"/>
      <c r="C2" s="3"/>
      <c r="D2" s="3"/>
      <c r="E2" s="3"/>
      <c r="F2" s="3"/>
      <c r="G2" s="3"/>
      <c r="H2" s="3"/>
      <c r="I2" s="3"/>
      <c r="J2" s="3"/>
      <c r="K2" s="3"/>
      <c r="L2" s="3"/>
      <c r="M2" s="3"/>
      <c r="N2" s="42"/>
      <c r="O2" s="42"/>
      <c r="P2" s="42"/>
    </row>
    <row r="3" spans="1:16" customFormat="1" x14ac:dyDescent="0.2">
      <c r="A3" s="1"/>
      <c r="B3" s="2"/>
      <c r="C3" s="3"/>
      <c r="D3" s="3"/>
      <c r="E3" s="3"/>
      <c r="F3" s="3"/>
      <c r="G3" s="3"/>
      <c r="H3" s="3"/>
      <c r="I3" s="3"/>
      <c r="J3" s="3"/>
      <c r="K3" s="3"/>
      <c r="L3" s="3"/>
      <c r="M3" s="3"/>
      <c r="N3" s="42"/>
      <c r="O3" s="42"/>
      <c r="P3" s="42"/>
    </row>
    <row r="4" spans="1:16" customFormat="1" x14ac:dyDescent="0.2">
      <c r="A4" s="1"/>
      <c r="B4" s="2"/>
      <c r="C4" s="3"/>
      <c r="D4" s="3"/>
      <c r="E4" s="3"/>
      <c r="F4" s="3"/>
      <c r="G4" s="3"/>
      <c r="H4" s="3"/>
      <c r="I4" s="3"/>
      <c r="J4" s="3"/>
      <c r="K4" s="3"/>
      <c r="L4" s="3"/>
      <c r="M4" s="3"/>
      <c r="N4" s="42"/>
      <c r="O4" s="42"/>
      <c r="P4" s="42"/>
    </row>
    <row r="5" spans="1:16" customFormat="1" x14ac:dyDescent="0.2">
      <c r="A5" s="1"/>
      <c r="B5" s="2"/>
      <c r="C5" s="3"/>
      <c r="D5" s="3"/>
      <c r="E5" s="3"/>
      <c r="F5" s="3"/>
      <c r="G5" s="3"/>
      <c r="H5" s="3"/>
      <c r="I5" s="3"/>
      <c r="J5" s="3"/>
      <c r="K5" s="3"/>
      <c r="L5" s="3"/>
      <c r="M5" s="3"/>
      <c r="N5" s="42"/>
      <c r="O5" s="42"/>
      <c r="P5" s="42"/>
    </row>
    <row r="6" spans="1:16" customFormat="1" x14ac:dyDescent="0.2">
      <c r="A6" s="1"/>
      <c r="B6" s="2"/>
      <c r="C6" s="3"/>
      <c r="D6" s="3"/>
      <c r="E6" s="3"/>
      <c r="F6" s="3"/>
      <c r="G6" s="3"/>
      <c r="H6" s="3"/>
      <c r="I6" s="3"/>
      <c r="J6" s="3"/>
      <c r="K6" s="3"/>
      <c r="L6" s="3"/>
      <c r="M6" s="3"/>
      <c r="N6" s="42"/>
      <c r="O6" s="42"/>
      <c r="P6" s="42"/>
    </row>
    <row r="7" spans="1:16" customFormat="1" x14ac:dyDescent="0.2">
      <c r="A7" s="1"/>
      <c r="B7" s="2"/>
      <c r="C7" s="3"/>
      <c r="D7" s="3"/>
      <c r="E7" s="3"/>
      <c r="F7" s="3"/>
      <c r="G7" s="3"/>
      <c r="H7" s="3"/>
      <c r="I7" s="3"/>
      <c r="J7" s="3"/>
      <c r="K7" s="3"/>
      <c r="L7" s="3"/>
      <c r="M7" s="3"/>
      <c r="N7" s="42"/>
      <c r="O7" s="42"/>
      <c r="P7" s="42"/>
    </row>
    <row r="8" spans="1:16" customFormat="1" x14ac:dyDescent="0.2">
      <c r="A8" s="79" t="s">
        <v>0</v>
      </c>
      <c r="B8" s="79"/>
      <c r="C8" s="79"/>
      <c r="D8" s="79"/>
      <c r="E8" s="79"/>
      <c r="F8" s="79"/>
      <c r="G8" s="79"/>
      <c r="H8" s="79"/>
      <c r="I8" s="79"/>
      <c r="J8" s="79"/>
      <c r="K8" s="79"/>
      <c r="L8" s="79"/>
      <c r="M8" s="79"/>
      <c r="N8" s="42"/>
      <c r="O8" s="42"/>
      <c r="P8" s="42"/>
    </row>
    <row r="9" spans="1:16" customFormat="1" x14ac:dyDescent="0.2">
      <c r="A9" s="79" t="s">
        <v>338</v>
      </c>
      <c r="B9" s="79"/>
      <c r="C9" s="79"/>
      <c r="D9" s="79"/>
      <c r="E9" s="79"/>
      <c r="F9" s="79"/>
      <c r="G9" s="79"/>
      <c r="H9" s="79"/>
      <c r="I9" s="79"/>
      <c r="J9" s="79"/>
      <c r="K9" s="79"/>
      <c r="L9" s="79"/>
      <c r="M9" s="79"/>
      <c r="N9" s="42"/>
      <c r="O9" s="42"/>
      <c r="P9" s="42"/>
    </row>
    <row r="10" spans="1:16" customFormat="1" x14ac:dyDescent="0.2">
      <c r="A10" s="4"/>
      <c r="B10" s="4"/>
      <c r="C10" s="4"/>
      <c r="D10" s="4"/>
      <c r="E10" s="4"/>
      <c r="F10" s="4"/>
      <c r="G10" s="4"/>
      <c r="H10" s="4"/>
      <c r="I10" s="4"/>
      <c r="J10" s="4"/>
      <c r="K10" s="4"/>
      <c r="L10" s="4"/>
      <c r="M10" s="4"/>
      <c r="N10" s="42"/>
      <c r="O10" s="42"/>
      <c r="P10" s="42"/>
    </row>
    <row r="11" spans="1:16" customFormat="1" x14ac:dyDescent="0.2">
      <c r="A11" s="79" t="s">
        <v>341</v>
      </c>
      <c r="B11" s="79"/>
      <c r="C11" s="79"/>
      <c r="D11" s="79"/>
      <c r="E11" s="79"/>
      <c r="F11" s="79"/>
      <c r="G11" s="79"/>
      <c r="H11" s="79"/>
      <c r="I11" s="79"/>
      <c r="J11" s="79"/>
      <c r="K11" s="79"/>
      <c r="L11" s="79"/>
      <c r="M11" s="79"/>
      <c r="N11" s="42"/>
      <c r="O11" s="42"/>
      <c r="P11" s="42"/>
    </row>
    <row r="12" spans="1:16" customFormat="1" x14ac:dyDescent="0.2">
      <c r="A12" s="4"/>
      <c r="B12" s="4"/>
      <c r="C12" s="4"/>
      <c r="D12" s="4"/>
      <c r="E12" s="4"/>
      <c r="F12" s="4"/>
      <c r="G12" s="4"/>
      <c r="H12" s="4"/>
      <c r="I12" s="4"/>
      <c r="J12" s="4"/>
      <c r="K12" s="4"/>
      <c r="L12" s="4"/>
      <c r="M12" s="4"/>
      <c r="N12" s="42"/>
      <c r="O12" s="42"/>
      <c r="P12" s="42"/>
    </row>
    <row r="13" spans="1:16" x14ac:dyDescent="0.2">
      <c r="A13" s="80" t="s">
        <v>44</v>
      </c>
      <c r="B13" s="80"/>
      <c r="C13" s="80"/>
      <c r="D13" s="80"/>
      <c r="E13" s="80"/>
      <c r="F13" s="80"/>
      <c r="G13" s="80"/>
      <c r="H13" s="80"/>
      <c r="I13" s="80"/>
      <c r="J13" s="80"/>
      <c r="K13" s="80"/>
      <c r="L13" s="80"/>
      <c r="M13" s="80"/>
    </row>
    <row r="14" spans="1:16" ht="17" thickBot="1" x14ac:dyDescent="0.25">
      <c r="A14" s="81"/>
      <c r="B14" s="81"/>
      <c r="C14" s="81"/>
      <c r="D14" s="81"/>
      <c r="E14" s="81"/>
      <c r="F14" s="81"/>
      <c r="G14" s="81"/>
      <c r="H14" s="81"/>
      <c r="I14" s="81"/>
      <c r="J14" s="81"/>
      <c r="K14" s="81"/>
      <c r="L14" s="81"/>
    </row>
    <row r="15" spans="1:16" ht="17" customHeight="1" thickBot="1" x14ac:dyDescent="0.25">
      <c r="A15" s="92" t="s">
        <v>2</v>
      </c>
      <c r="B15" s="94" t="s">
        <v>3</v>
      </c>
      <c r="C15" s="96" t="s">
        <v>4</v>
      </c>
      <c r="D15" s="86" t="s">
        <v>121</v>
      </c>
      <c r="E15" s="87"/>
      <c r="F15" s="88"/>
      <c r="G15" s="84" t="s">
        <v>5</v>
      </c>
      <c r="H15" s="84" t="s">
        <v>6</v>
      </c>
      <c r="I15" s="86" t="s">
        <v>7</v>
      </c>
      <c r="J15" s="87"/>
      <c r="K15" s="88"/>
      <c r="L15" s="84" t="s">
        <v>8</v>
      </c>
      <c r="M15" s="84" t="s">
        <v>9</v>
      </c>
    </row>
    <row r="16" spans="1:16" ht="52" thickBot="1" x14ac:dyDescent="0.25">
      <c r="A16" s="93"/>
      <c r="B16" s="95"/>
      <c r="C16" s="96"/>
      <c r="D16" s="6" t="s">
        <v>20</v>
      </c>
      <c r="E16" s="6" t="s">
        <v>19</v>
      </c>
      <c r="F16" s="6" t="s">
        <v>124</v>
      </c>
      <c r="G16" s="85"/>
      <c r="H16" s="85"/>
      <c r="I16" s="6" t="s">
        <v>20</v>
      </c>
      <c r="J16" s="6" t="s">
        <v>19</v>
      </c>
      <c r="K16" s="6" t="s">
        <v>124</v>
      </c>
      <c r="L16" s="85"/>
      <c r="M16" s="85"/>
    </row>
    <row r="17" spans="1:16" x14ac:dyDescent="0.2">
      <c r="A17" s="7"/>
      <c r="B17" s="8" t="s">
        <v>45</v>
      </c>
      <c r="C17" s="9"/>
      <c r="D17" s="9"/>
      <c r="E17" s="9"/>
      <c r="F17" s="9"/>
      <c r="G17" s="9"/>
      <c r="H17" s="9"/>
      <c r="I17" s="9"/>
      <c r="J17" s="9"/>
      <c r="K17" s="9"/>
      <c r="L17" s="9"/>
      <c r="M17" s="9">
        <f>SUM(L17:L19)</f>
        <v>0</v>
      </c>
    </row>
    <row r="18" spans="1:16" ht="34" x14ac:dyDescent="0.2">
      <c r="A18" s="10" t="s">
        <v>128</v>
      </c>
      <c r="B18" s="11" t="s">
        <v>118</v>
      </c>
      <c r="C18" s="12" t="s">
        <v>25</v>
      </c>
      <c r="D18" s="13"/>
      <c r="E18" s="13"/>
      <c r="F18" s="13">
        <v>10</v>
      </c>
      <c r="G18" s="13">
        <f t="shared" ref="G18:G19" si="0">D18+E18+F18</f>
        <v>10</v>
      </c>
      <c r="H18" s="13"/>
      <c r="I18" s="13">
        <f t="shared" ref="I18:K18" si="1">D18*$H18</f>
        <v>0</v>
      </c>
      <c r="J18" s="13">
        <f t="shared" si="1"/>
        <v>0</v>
      </c>
      <c r="K18" s="13">
        <f t="shared" si="1"/>
        <v>0</v>
      </c>
      <c r="L18" s="13">
        <f t="shared" ref="L18" si="2">I18+J18+K18</f>
        <v>0</v>
      </c>
      <c r="M18" s="13"/>
    </row>
    <row r="19" spans="1:16" ht="86" thickBot="1" x14ac:dyDescent="0.25">
      <c r="A19" s="10" t="s">
        <v>129</v>
      </c>
      <c r="B19" s="19" t="s">
        <v>139</v>
      </c>
      <c r="C19" s="20" t="s">
        <v>13</v>
      </c>
      <c r="D19" s="21">
        <v>0</v>
      </c>
      <c r="E19" s="21">
        <v>1</v>
      </c>
      <c r="F19" s="21">
        <v>0</v>
      </c>
      <c r="G19" s="13">
        <f t="shared" si="0"/>
        <v>1</v>
      </c>
      <c r="H19" s="21"/>
      <c r="I19" s="13">
        <f t="shared" ref="I19" si="3">D19*$H19</f>
        <v>0</v>
      </c>
      <c r="J19" s="13">
        <f t="shared" ref="J19" si="4">E19*$H19</f>
        <v>0</v>
      </c>
      <c r="K19" s="13">
        <f t="shared" ref="K19" si="5">F19*$H19</f>
        <v>0</v>
      </c>
      <c r="L19" s="13">
        <f t="shared" ref="L19" si="6">I19+J19+K19</f>
        <v>0</v>
      </c>
      <c r="M19" s="21"/>
    </row>
    <row r="20" spans="1:16" s="5" customFormat="1" x14ac:dyDescent="0.2">
      <c r="A20" s="7"/>
      <c r="B20" s="8" t="s">
        <v>48</v>
      </c>
      <c r="C20" s="9"/>
      <c r="D20" s="9"/>
      <c r="E20" s="9"/>
      <c r="F20" s="9"/>
      <c r="G20" s="9"/>
      <c r="H20" s="9"/>
      <c r="I20" s="9"/>
      <c r="J20" s="9"/>
      <c r="K20" s="9"/>
      <c r="L20" s="9"/>
      <c r="M20" s="9">
        <f>SUM(L20:L21)</f>
        <v>0</v>
      </c>
      <c r="N20" s="43"/>
      <c r="O20" s="43"/>
      <c r="P20" s="43"/>
    </row>
    <row r="21" spans="1:16" s="5" customFormat="1" ht="86" thickBot="1" x14ac:dyDescent="0.25">
      <c r="A21" s="10" t="s">
        <v>130</v>
      </c>
      <c r="B21" s="22" t="s">
        <v>140</v>
      </c>
      <c r="C21" s="12" t="s">
        <v>13</v>
      </c>
      <c r="D21" s="13">
        <v>0</v>
      </c>
      <c r="E21" s="13">
        <v>1</v>
      </c>
      <c r="F21" s="13">
        <v>0</v>
      </c>
      <c r="G21" s="13">
        <f>D21+E21+F21</f>
        <v>1</v>
      </c>
      <c r="H21" s="13"/>
      <c r="I21" s="13">
        <f>D21*$H21</f>
        <v>0</v>
      </c>
      <c r="J21" s="13">
        <f>E21*$H21</f>
        <v>0</v>
      </c>
      <c r="K21" s="13">
        <f>F21*$H21</f>
        <v>0</v>
      </c>
      <c r="L21" s="13">
        <f>I21+J21+K21</f>
        <v>0</v>
      </c>
      <c r="M21" s="13"/>
      <c r="N21" s="43"/>
      <c r="O21" s="43"/>
      <c r="P21" s="43"/>
    </row>
    <row r="22" spans="1:16" s="5" customFormat="1" ht="17" thickBot="1" x14ac:dyDescent="0.25">
      <c r="A22" s="82" t="s">
        <v>46</v>
      </c>
      <c r="B22" s="83"/>
      <c r="C22" s="83"/>
      <c r="D22" s="83"/>
      <c r="E22" s="83"/>
      <c r="F22" s="83"/>
      <c r="G22" s="83"/>
      <c r="H22" s="89"/>
      <c r="I22" s="15">
        <f>SUM(I17:I21)</f>
        <v>0</v>
      </c>
      <c r="J22" s="15">
        <f>SUM(J17:J21)</f>
        <v>0</v>
      </c>
      <c r="K22" s="15">
        <f>SUM(K17:K21)</f>
        <v>0</v>
      </c>
      <c r="L22" s="15">
        <f>SUM(L17:L21)</f>
        <v>0</v>
      </c>
      <c r="M22" s="15">
        <f>SUM(M17:M21)</f>
        <v>0</v>
      </c>
      <c r="N22" s="43"/>
      <c r="O22" s="43"/>
      <c r="P22" s="43"/>
    </row>
    <row r="23" spans="1:16" s="5" customFormat="1" ht="17" thickBot="1" x14ac:dyDescent="0.25">
      <c r="A23" s="90" t="s">
        <v>17</v>
      </c>
      <c r="B23" s="91"/>
      <c r="C23" s="91"/>
      <c r="D23" s="91"/>
      <c r="E23" s="16"/>
      <c r="F23" s="16"/>
      <c r="G23" s="16"/>
      <c r="H23" s="17"/>
      <c r="I23" s="17"/>
      <c r="J23" s="16"/>
      <c r="K23" s="16"/>
      <c r="L23" s="18"/>
      <c r="M23" s="18">
        <f>M22*20%</f>
        <v>0</v>
      </c>
      <c r="N23" s="43"/>
      <c r="O23" s="43"/>
      <c r="P23" s="43"/>
    </row>
    <row r="24" spans="1:16" s="5" customFormat="1" ht="17" thickBot="1" x14ac:dyDescent="0.25">
      <c r="A24" s="82" t="s">
        <v>47</v>
      </c>
      <c r="B24" s="83"/>
      <c r="C24" s="83"/>
      <c r="D24" s="83"/>
      <c r="E24" s="14"/>
      <c r="F24" s="14"/>
      <c r="G24" s="14"/>
      <c r="H24" s="17"/>
      <c r="I24" s="17"/>
      <c r="J24" s="14"/>
      <c r="K24" s="14"/>
      <c r="L24" s="15"/>
      <c r="M24" s="15">
        <f>+M22+M23</f>
        <v>0</v>
      </c>
      <c r="N24" s="43"/>
      <c r="O24" s="43"/>
      <c r="P24" s="43"/>
    </row>
  </sheetData>
  <mergeCells count="17">
    <mergeCell ref="A24:D24"/>
    <mergeCell ref="H15:H16"/>
    <mergeCell ref="I15:K15"/>
    <mergeCell ref="L15:L16"/>
    <mergeCell ref="M15:M16"/>
    <mergeCell ref="A22:H22"/>
    <mergeCell ref="A23:D23"/>
    <mergeCell ref="A15:A16"/>
    <mergeCell ref="B15:B16"/>
    <mergeCell ref="C15:C16"/>
    <mergeCell ref="D15:F15"/>
    <mergeCell ref="G15:G16"/>
    <mergeCell ref="A8:M8"/>
    <mergeCell ref="A9:M9"/>
    <mergeCell ref="A11:M11"/>
    <mergeCell ref="A13:M13"/>
    <mergeCell ref="A14:L14"/>
  </mergeCells>
  <phoneticPr fontId="5" type="noConversion"/>
  <pageMargins left="0.70866141732283505" right="0.70866141732283505" top="0.74803149606299202" bottom="0.74803149606299202" header="0.31496062992126" footer="0.31496062992126"/>
  <pageSetup paperSize="8" scale="65" fitToHeight="0" orientation="landscape" r:id="rId1"/>
  <headerFooter>
    <oddFooter>&amp;L&amp;"Arial,Normal"&amp;9&amp;K000000Réaménagement des espaces de restauration élèves - Lot 2 Ecole Molière
Atelier Sandrine Pastre - Altitude Projects&amp;R&amp;"Arial,Normal"&amp;9&amp;K000000&amp;P/&amp;N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8ADAF8-0A7E-44A0-9CD4-5896F39472F1}">
  <sheetPr>
    <pageSetUpPr fitToPage="1"/>
  </sheetPr>
  <dimension ref="A1:P23"/>
  <sheetViews>
    <sheetView zoomScale="50" zoomScaleNormal="50" workbookViewId="0">
      <selection activeCell="R29" sqref="R29"/>
    </sheetView>
  </sheetViews>
  <sheetFormatPr baseColWidth="10" defaultColWidth="13.1640625" defaultRowHeight="16" x14ac:dyDescent="0.2"/>
  <cols>
    <col min="1" max="1" width="8.6640625" style="1" customWidth="1"/>
    <col min="2" max="2" width="78.1640625" style="2" bestFit="1" customWidth="1"/>
    <col min="3" max="3" width="11.83203125" style="3" customWidth="1"/>
    <col min="4" max="6" width="14.6640625" style="3" customWidth="1"/>
    <col min="7" max="7" width="16.5" style="3" bestFit="1" customWidth="1"/>
    <col min="8" max="8" width="22.5" style="3" customWidth="1"/>
    <col min="9" max="11" width="14.6640625" style="3" customWidth="1"/>
    <col min="12" max="13" width="26.6640625" style="3" customWidth="1"/>
    <col min="14" max="16" width="13.1640625" style="43"/>
    <col min="17" max="16384" width="13.1640625" style="3"/>
  </cols>
  <sheetData>
    <row r="1" spans="1:16" customFormat="1" x14ac:dyDescent="0.2">
      <c r="A1" s="1"/>
      <c r="B1" s="2"/>
      <c r="C1" s="3"/>
      <c r="D1" s="3"/>
      <c r="E1" s="3"/>
      <c r="F1" s="3"/>
      <c r="G1" s="3"/>
      <c r="H1" s="3"/>
      <c r="I1" s="3"/>
      <c r="J1" s="3"/>
      <c r="K1" s="3"/>
      <c r="L1" s="3"/>
      <c r="M1" s="3"/>
      <c r="N1" s="42"/>
      <c r="O1" s="42"/>
      <c r="P1" s="42"/>
    </row>
    <row r="2" spans="1:16" customFormat="1" x14ac:dyDescent="0.2">
      <c r="A2" s="1"/>
      <c r="B2" s="2"/>
      <c r="C2" s="3"/>
      <c r="D2" s="3"/>
      <c r="E2" s="3"/>
      <c r="F2" s="3"/>
      <c r="G2" s="3"/>
      <c r="H2" s="3"/>
      <c r="I2" s="3"/>
      <c r="J2" s="3"/>
      <c r="K2" s="3"/>
      <c r="L2" s="3"/>
      <c r="M2" s="3"/>
      <c r="N2" s="42"/>
      <c r="O2" s="42"/>
      <c r="P2" s="42"/>
    </row>
    <row r="3" spans="1:16" customFormat="1" x14ac:dyDescent="0.2">
      <c r="A3" s="1"/>
      <c r="B3" s="2"/>
      <c r="C3" s="3"/>
      <c r="D3" s="3"/>
      <c r="E3" s="3"/>
      <c r="F3" s="3"/>
      <c r="G3" s="3"/>
      <c r="H3" s="3"/>
      <c r="I3" s="3"/>
      <c r="J3" s="3"/>
      <c r="K3" s="3"/>
      <c r="L3" s="3"/>
      <c r="M3" s="3"/>
      <c r="N3" s="42"/>
      <c r="O3" s="42"/>
      <c r="P3" s="42"/>
    </row>
    <row r="4" spans="1:16" customFormat="1" x14ac:dyDescent="0.2">
      <c r="A4" s="1"/>
      <c r="B4" s="2"/>
      <c r="C4" s="3"/>
      <c r="D4" s="3"/>
      <c r="E4" s="3"/>
      <c r="F4" s="3"/>
      <c r="G4" s="3"/>
      <c r="H4" s="3"/>
      <c r="I4" s="3"/>
      <c r="J4" s="3"/>
      <c r="K4" s="3"/>
      <c r="L4" s="3"/>
      <c r="M4" s="3"/>
      <c r="N4" s="42"/>
      <c r="O4" s="42"/>
      <c r="P4" s="42"/>
    </row>
    <row r="5" spans="1:16" customFormat="1" x14ac:dyDescent="0.2">
      <c r="A5" s="1"/>
      <c r="B5" s="2"/>
      <c r="C5" s="3"/>
      <c r="D5" s="3"/>
      <c r="E5" s="3"/>
      <c r="F5" s="3"/>
      <c r="G5" s="3"/>
      <c r="H5" s="3"/>
      <c r="I5" s="3"/>
      <c r="J5" s="3"/>
      <c r="K5" s="3"/>
      <c r="L5" s="3"/>
      <c r="M5" s="3"/>
      <c r="N5" s="42"/>
      <c r="O5" s="42"/>
      <c r="P5" s="42"/>
    </row>
    <row r="6" spans="1:16" customFormat="1" x14ac:dyDescent="0.2">
      <c r="A6" s="1"/>
      <c r="B6" s="2"/>
      <c r="C6" s="3"/>
      <c r="D6" s="3"/>
      <c r="E6" s="3"/>
      <c r="F6" s="3"/>
      <c r="G6" s="3"/>
      <c r="H6" s="3"/>
      <c r="I6" s="3"/>
      <c r="J6" s="3"/>
      <c r="K6" s="3"/>
      <c r="L6" s="3"/>
      <c r="M6" s="3"/>
      <c r="N6" s="42"/>
      <c r="O6" s="42"/>
      <c r="P6" s="42"/>
    </row>
    <row r="7" spans="1:16" customFormat="1" x14ac:dyDescent="0.2">
      <c r="A7" s="1"/>
      <c r="B7" s="2"/>
      <c r="C7" s="3"/>
      <c r="D7" s="3"/>
      <c r="E7" s="3"/>
      <c r="F7" s="3"/>
      <c r="G7" s="3"/>
      <c r="H7" s="3"/>
      <c r="I7" s="3"/>
      <c r="J7" s="3"/>
      <c r="K7" s="3"/>
      <c r="L7" s="3"/>
      <c r="M7" s="3"/>
      <c r="N7" s="42"/>
      <c r="O7" s="42"/>
      <c r="P7" s="42"/>
    </row>
    <row r="8" spans="1:16" customFormat="1" x14ac:dyDescent="0.2">
      <c r="A8" s="79" t="s">
        <v>0</v>
      </c>
      <c r="B8" s="79"/>
      <c r="C8" s="79"/>
      <c r="D8" s="79"/>
      <c r="E8" s="79"/>
      <c r="F8" s="79"/>
      <c r="G8" s="79"/>
      <c r="H8" s="79"/>
      <c r="I8" s="79"/>
      <c r="J8" s="79"/>
      <c r="K8" s="79"/>
      <c r="L8" s="79"/>
      <c r="M8" s="79"/>
      <c r="N8" s="42"/>
      <c r="O8" s="42"/>
      <c r="P8" s="42"/>
    </row>
    <row r="9" spans="1:16" customFormat="1" x14ac:dyDescent="0.2">
      <c r="A9" s="79" t="s">
        <v>338</v>
      </c>
      <c r="B9" s="79"/>
      <c r="C9" s="79"/>
      <c r="D9" s="79"/>
      <c r="E9" s="79"/>
      <c r="F9" s="79"/>
      <c r="G9" s="79"/>
      <c r="H9" s="79"/>
      <c r="I9" s="79"/>
      <c r="J9" s="79"/>
      <c r="K9" s="79"/>
      <c r="L9" s="79"/>
      <c r="M9" s="79"/>
      <c r="N9" s="42"/>
      <c r="O9" s="42"/>
      <c r="P9" s="42"/>
    </row>
    <row r="10" spans="1:16" customFormat="1" x14ac:dyDescent="0.2">
      <c r="A10" s="4"/>
      <c r="B10" s="4"/>
      <c r="C10" s="4"/>
      <c r="D10" s="4"/>
      <c r="E10" s="4"/>
      <c r="F10" s="4"/>
      <c r="G10" s="4"/>
      <c r="H10" s="4"/>
      <c r="I10" s="4"/>
      <c r="J10" s="4"/>
      <c r="K10" s="4"/>
      <c r="L10" s="4"/>
      <c r="M10" s="4"/>
      <c r="N10" s="42"/>
      <c r="O10" s="42"/>
      <c r="P10" s="42"/>
    </row>
    <row r="11" spans="1:16" customFormat="1" x14ac:dyDescent="0.2">
      <c r="A11" s="79" t="s">
        <v>341</v>
      </c>
      <c r="B11" s="79"/>
      <c r="C11" s="79"/>
      <c r="D11" s="79"/>
      <c r="E11" s="79"/>
      <c r="F11" s="79"/>
      <c r="G11" s="79"/>
      <c r="H11" s="79"/>
      <c r="I11" s="79"/>
      <c r="J11" s="79"/>
      <c r="K11" s="79"/>
      <c r="L11" s="79"/>
      <c r="M11" s="79"/>
      <c r="N11" s="42"/>
      <c r="O11" s="42"/>
      <c r="P11" s="42"/>
    </row>
    <row r="12" spans="1:16" customFormat="1" x14ac:dyDescent="0.2">
      <c r="A12" s="4"/>
      <c r="B12" s="4"/>
      <c r="C12" s="4"/>
      <c r="D12" s="4"/>
      <c r="E12" s="4"/>
      <c r="F12" s="4"/>
      <c r="G12" s="4"/>
      <c r="H12" s="4"/>
      <c r="I12" s="4"/>
      <c r="J12" s="4"/>
      <c r="K12" s="4"/>
      <c r="L12" s="4"/>
      <c r="M12" s="4"/>
      <c r="N12" s="42"/>
      <c r="O12" s="42"/>
      <c r="P12" s="42"/>
    </row>
    <row r="13" spans="1:16" x14ac:dyDescent="0.2">
      <c r="A13" s="80" t="s">
        <v>49</v>
      </c>
      <c r="B13" s="80"/>
      <c r="C13" s="80"/>
      <c r="D13" s="80"/>
      <c r="E13" s="80"/>
      <c r="F13" s="80"/>
      <c r="G13" s="80"/>
      <c r="H13" s="80"/>
      <c r="I13" s="80"/>
      <c r="J13" s="80"/>
      <c r="K13" s="80"/>
      <c r="L13" s="80"/>
      <c r="M13" s="80"/>
    </row>
    <row r="14" spans="1:16" ht="17" thickBot="1" x14ac:dyDescent="0.25">
      <c r="A14" s="81"/>
      <c r="B14" s="81"/>
      <c r="C14" s="81"/>
      <c r="D14" s="81"/>
      <c r="E14" s="81"/>
      <c r="F14" s="81"/>
      <c r="G14" s="81"/>
      <c r="H14" s="81"/>
      <c r="I14" s="81"/>
      <c r="J14" s="81"/>
      <c r="K14" s="81"/>
      <c r="L14" s="81"/>
    </row>
    <row r="15" spans="1:16" ht="17" customHeight="1" thickBot="1" x14ac:dyDescent="0.25">
      <c r="A15" s="92" t="s">
        <v>2</v>
      </c>
      <c r="B15" s="94" t="s">
        <v>3</v>
      </c>
      <c r="C15" s="96" t="s">
        <v>4</v>
      </c>
      <c r="D15" s="86" t="s">
        <v>121</v>
      </c>
      <c r="E15" s="87"/>
      <c r="F15" s="88"/>
      <c r="G15" s="84" t="s">
        <v>5</v>
      </c>
      <c r="H15" s="84" t="s">
        <v>6</v>
      </c>
      <c r="I15" s="86" t="s">
        <v>7</v>
      </c>
      <c r="J15" s="87"/>
      <c r="K15" s="88"/>
      <c r="L15" s="84" t="s">
        <v>8</v>
      </c>
      <c r="M15" s="84" t="s">
        <v>9</v>
      </c>
    </row>
    <row r="16" spans="1:16" ht="52" thickBot="1" x14ac:dyDescent="0.25">
      <c r="A16" s="93"/>
      <c r="B16" s="95"/>
      <c r="C16" s="96"/>
      <c r="D16" s="6" t="s">
        <v>20</v>
      </c>
      <c r="E16" s="6" t="s">
        <v>19</v>
      </c>
      <c r="F16" s="6" t="s">
        <v>124</v>
      </c>
      <c r="G16" s="85"/>
      <c r="H16" s="85"/>
      <c r="I16" s="6" t="s">
        <v>20</v>
      </c>
      <c r="J16" s="6" t="s">
        <v>19</v>
      </c>
      <c r="K16" s="6" t="s">
        <v>124</v>
      </c>
      <c r="L16" s="85"/>
      <c r="M16" s="85"/>
    </row>
    <row r="17" spans="1:16" x14ac:dyDescent="0.2">
      <c r="A17" s="7"/>
      <c r="B17" s="8" t="s">
        <v>50</v>
      </c>
      <c r="C17" s="9"/>
      <c r="D17" s="9"/>
      <c r="E17" s="9"/>
      <c r="F17" s="9"/>
      <c r="G17" s="9"/>
      <c r="H17" s="9"/>
      <c r="I17" s="9"/>
      <c r="J17" s="9"/>
      <c r="K17" s="9"/>
      <c r="L17" s="9"/>
      <c r="M17" s="9">
        <f>SUM(L17:L18)</f>
        <v>0</v>
      </c>
    </row>
    <row r="18" spans="1:16" ht="324" thickBot="1" x14ac:dyDescent="0.25">
      <c r="A18" s="10" t="s">
        <v>51</v>
      </c>
      <c r="B18" s="22" t="s">
        <v>79</v>
      </c>
      <c r="C18" s="12" t="s">
        <v>25</v>
      </c>
      <c r="D18" s="13">
        <v>265</v>
      </c>
      <c r="E18" s="13">
        <v>175</v>
      </c>
      <c r="F18" s="13">
        <v>110</v>
      </c>
      <c r="G18" s="13">
        <f>D18+E18+F18</f>
        <v>550</v>
      </c>
      <c r="H18" s="13"/>
      <c r="I18" s="13">
        <f>D18*$H18</f>
        <v>0</v>
      </c>
      <c r="J18" s="13">
        <f>E18*$H18</f>
        <v>0</v>
      </c>
      <c r="K18" s="13">
        <f>F18*$H18</f>
        <v>0</v>
      </c>
      <c r="L18" s="13">
        <f>I18+J18+K18</f>
        <v>0</v>
      </c>
      <c r="M18" s="13"/>
    </row>
    <row r="19" spans="1:16" x14ac:dyDescent="0.2">
      <c r="A19" s="7"/>
      <c r="B19" s="8" t="s">
        <v>52</v>
      </c>
      <c r="C19" s="9"/>
      <c r="D19" s="9"/>
      <c r="E19" s="9"/>
      <c r="F19" s="9"/>
      <c r="G19" s="9"/>
      <c r="H19" s="9"/>
      <c r="I19" s="9"/>
      <c r="J19" s="9"/>
      <c r="K19" s="9"/>
      <c r="L19" s="9"/>
      <c r="M19" s="9">
        <f>SUM(L19:L20)</f>
        <v>0</v>
      </c>
    </row>
    <row r="20" spans="1:16" ht="324" thickBot="1" x14ac:dyDescent="0.25">
      <c r="A20" s="10" t="s">
        <v>53</v>
      </c>
      <c r="B20" s="22" t="s">
        <v>78</v>
      </c>
      <c r="C20" s="12" t="s">
        <v>25</v>
      </c>
      <c r="D20" s="13">
        <v>10</v>
      </c>
      <c r="E20" s="13"/>
      <c r="F20" s="13"/>
      <c r="G20" s="13">
        <f>D20+E20+F20</f>
        <v>10</v>
      </c>
      <c r="H20" s="13"/>
      <c r="I20" s="13">
        <f>D20*$H20</f>
        <v>0</v>
      </c>
      <c r="J20" s="13">
        <f>E20*$H20</f>
        <v>0</v>
      </c>
      <c r="K20" s="13">
        <f>F20*$H20</f>
        <v>0</v>
      </c>
      <c r="L20" s="13">
        <f>I20+J20+K20</f>
        <v>0</v>
      </c>
      <c r="M20" s="13"/>
    </row>
    <row r="21" spans="1:16" s="5" customFormat="1" ht="17" thickBot="1" x14ac:dyDescent="0.25">
      <c r="A21" s="82" t="s">
        <v>54</v>
      </c>
      <c r="B21" s="83"/>
      <c r="C21" s="83"/>
      <c r="D21" s="83"/>
      <c r="E21" s="83"/>
      <c r="F21" s="83"/>
      <c r="G21" s="83"/>
      <c r="H21" s="89"/>
      <c r="I21" s="15">
        <f>SUM(I17:I20)</f>
        <v>0</v>
      </c>
      <c r="J21" s="15">
        <f>SUM(J17:J20)</f>
        <v>0</v>
      </c>
      <c r="K21" s="15">
        <f>SUM(K17:K20)</f>
        <v>0</v>
      </c>
      <c r="L21" s="15">
        <f>SUM(L17:L20)</f>
        <v>0</v>
      </c>
      <c r="M21" s="15">
        <f>SUM(M17:M20)</f>
        <v>0</v>
      </c>
      <c r="N21" s="43"/>
      <c r="O21" s="43"/>
      <c r="P21" s="43"/>
    </row>
    <row r="22" spans="1:16" s="5" customFormat="1" ht="17" thickBot="1" x14ac:dyDescent="0.25">
      <c r="A22" s="90" t="s">
        <v>17</v>
      </c>
      <c r="B22" s="91"/>
      <c r="C22" s="91"/>
      <c r="D22" s="91"/>
      <c r="E22" s="16"/>
      <c r="F22" s="16"/>
      <c r="G22" s="16"/>
      <c r="H22" s="17"/>
      <c r="I22" s="17"/>
      <c r="J22" s="16"/>
      <c r="K22" s="16"/>
      <c r="L22" s="18"/>
      <c r="M22" s="18">
        <f>M21*20%</f>
        <v>0</v>
      </c>
      <c r="N22" s="43"/>
      <c r="O22" s="43"/>
      <c r="P22" s="43"/>
    </row>
    <row r="23" spans="1:16" s="5" customFormat="1" ht="17" thickBot="1" x14ac:dyDescent="0.25">
      <c r="A23" s="82" t="s">
        <v>55</v>
      </c>
      <c r="B23" s="83"/>
      <c r="C23" s="83"/>
      <c r="D23" s="83"/>
      <c r="E23" s="14"/>
      <c r="F23" s="14"/>
      <c r="G23" s="14"/>
      <c r="H23" s="17"/>
      <c r="I23" s="17"/>
      <c r="J23" s="14"/>
      <c r="K23" s="14"/>
      <c r="L23" s="15"/>
      <c r="M23" s="15">
        <f>+M21+M22</f>
        <v>0</v>
      </c>
      <c r="N23" s="43"/>
      <c r="O23" s="43"/>
      <c r="P23" s="43"/>
    </row>
  </sheetData>
  <mergeCells count="17">
    <mergeCell ref="A21:H21"/>
    <mergeCell ref="A22:D22"/>
    <mergeCell ref="A23:D23"/>
    <mergeCell ref="H15:H16"/>
    <mergeCell ref="I15:K15"/>
    <mergeCell ref="L15:L16"/>
    <mergeCell ref="M15:M16"/>
    <mergeCell ref="A8:M8"/>
    <mergeCell ref="A9:M9"/>
    <mergeCell ref="A11:M11"/>
    <mergeCell ref="A13:M13"/>
    <mergeCell ref="A14:L14"/>
    <mergeCell ref="A15:A16"/>
    <mergeCell ref="B15:B16"/>
    <mergeCell ref="C15:C16"/>
    <mergeCell ref="D15:F15"/>
    <mergeCell ref="G15:G16"/>
  </mergeCells>
  <pageMargins left="0.70866141732283505" right="0.70866141732283505" top="0.74803149606299202" bottom="0.74803149606299202" header="0.31496062992126" footer="0.31496062992126"/>
  <pageSetup paperSize="8" scale="65" fitToHeight="0" orientation="landscape" r:id="rId1"/>
  <headerFooter>
    <oddFooter>&amp;L&amp;"Arial,Normal"&amp;9&amp;K000000Réaménagement des espaces de restauration élèves - Lot 2 Ecole Molière
Atelier Sandrine Pastre - Altitude Projects&amp;R&amp;"Arial,Normal"&amp;9&amp;K000000&amp;P/&amp;N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85042F-FEDE-49AB-88AD-E0F2084C0286}">
  <sheetPr>
    <tabColor theme="5"/>
    <pageSetUpPr fitToPage="1"/>
  </sheetPr>
  <dimension ref="A1:P90"/>
  <sheetViews>
    <sheetView topLeftCell="A61" zoomScale="50" zoomScaleNormal="50" workbookViewId="0">
      <selection activeCell="S5" sqref="S5"/>
    </sheetView>
  </sheetViews>
  <sheetFormatPr baseColWidth="10" defaultColWidth="13.1640625" defaultRowHeight="16" x14ac:dyDescent="0.2"/>
  <cols>
    <col min="1" max="1" width="8.6640625" style="1" customWidth="1"/>
    <col min="2" max="2" width="78.1640625" style="2" bestFit="1" customWidth="1"/>
    <col min="3" max="3" width="11.83203125" style="3" customWidth="1"/>
    <col min="4" max="6" width="14.6640625" style="3" customWidth="1"/>
    <col min="7" max="7" width="16.5" style="3" bestFit="1" customWidth="1"/>
    <col min="8" max="8" width="22.5" style="3" customWidth="1"/>
    <col min="9" max="11" width="14.6640625" style="3" customWidth="1"/>
    <col min="12" max="13" width="26.6640625" style="3" customWidth="1"/>
    <col min="14" max="16" width="13.1640625" style="43"/>
    <col min="17" max="16384" width="13.1640625" style="3"/>
  </cols>
  <sheetData>
    <row r="1" spans="1:16" customFormat="1" x14ac:dyDescent="0.2">
      <c r="A1" s="1"/>
      <c r="B1" s="2"/>
      <c r="C1" s="3"/>
      <c r="D1" s="3"/>
      <c r="E1" s="3"/>
      <c r="F1" s="3"/>
      <c r="G1" s="3"/>
      <c r="H1" s="3"/>
      <c r="I1" s="3"/>
      <c r="J1" s="3"/>
      <c r="K1" s="3"/>
      <c r="L1" s="3"/>
      <c r="M1" s="3"/>
      <c r="N1" s="42"/>
      <c r="O1" s="42"/>
      <c r="P1" s="42"/>
    </row>
    <row r="2" spans="1:16" customFormat="1" x14ac:dyDescent="0.2">
      <c r="A2" s="1"/>
      <c r="B2" s="2"/>
      <c r="C2" s="3"/>
      <c r="D2" s="3"/>
      <c r="E2" s="3"/>
      <c r="F2" s="3"/>
      <c r="G2" s="3"/>
      <c r="H2" s="3"/>
      <c r="I2" s="3"/>
      <c r="J2" s="3"/>
      <c r="K2" s="3"/>
      <c r="L2" s="3"/>
      <c r="M2" s="3"/>
      <c r="N2" s="42"/>
      <c r="O2" s="42"/>
      <c r="P2" s="42"/>
    </row>
    <row r="3" spans="1:16" customFormat="1" x14ac:dyDescent="0.2">
      <c r="A3" s="1"/>
      <c r="B3" s="2"/>
      <c r="C3" s="3"/>
      <c r="D3" s="3"/>
      <c r="E3" s="3"/>
      <c r="F3" s="3"/>
      <c r="G3" s="3"/>
      <c r="H3" s="3"/>
      <c r="I3" s="3"/>
      <c r="J3" s="3"/>
      <c r="K3" s="3"/>
      <c r="L3" s="3"/>
      <c r="M3" s="3"/>
      <c r="N3" s="42"/>
      <c r="O3" s="42"/>
      <c r="P3" s="42"/>
    </row>
    <row r="4" spans="1:16" customFormat="1" x14ac:dyDescent="0.2">
      <c r="A4" s="1"/>
      <c r="B4" s="2"/>
      <c r="C4" s="3"/>
      <c r="D4" s="3"/>
      <c r="E4" s="3"/>
      <c r="F4" s="3"/>
      <c r="G4" s="3"/>
      <c r="H4" s="3"/>
      <c r="I4" s="3"/>
      <c r="J4" s="3"/>
      <c r="K4" s="3"/>
      <c r="L4" s="3"/>
      <c r="M4" s="3"/>
      <c r="N4" s="42"/>
      <c r="O4" s="42"/>
      <c r="P4" s="42"/>
    </row>
    <row r="5" spans="1:16" customFormat="1" x14ac:dyDescent="0.2">
      <c r="A5" s="1"/>
      <c r="B5" s="2"/>
      <c r="C5" s="3"/>
      <c r="D5" s="3"/>
      <c r="E5" s="3"/>
      <c r="F5" s="3"/>
      <c r="G5" s="3"/>
      <c r="H5" s="3"/>
      <c r="I5" s="3"/>
      <c r="J5" s="3"/>
      <c r="K5" s="3"/>
      <c r="L5" s="3"/>
      <c r="M5" s="3"/>
      <c r="N5" s="42"/>
      <c r="O5" s="42"/>
      <c r="P5" s="42"/>
    </row>
    <row r="6" spans="1:16" customFormat="1" x14ac:dyDescent="0.2">
      <c r="A6" s="1"/>
      <c r="B6" s="2"/>
      <c r="C6" s="3"/>
      <c r="D6" s="3"/>
      <c r="E6" s="3"/>
      <c r="F6" s="3"/>
      <c r="G6" s="3"/>
      <c r="H6" s="3"/>
      <c r="I6" s="3"/>
      <c r="J6" s="3"/>
      <c r="K6" s="3"/>
      <c r="L6" s="3"/>
      <c r="M6" s="3"/>
      <c r="N6" s="42"/>
      <c r="O6" s="42"/>
      <c r="P6" s="42"/>
    </row>
    <row r="7" spans="1:16" customFormat="1" x14ac:dyDescent="0.2">
      <c r="A7" s="1"/>
      <c r="B7" s="2"/>
      <c r="C7" s="3"/>
      <c r="D7" s="3"/>
      <c r="E7" s="3"/>
      <c r="F7" s="3"/>
      <c r="G7" s="3"/>
      <c r="H7" s="3"/>
      <c r="I7" s="3"/>
      <c r="J7" s="3"/>
      <c r="K7" s="3"/>
      <c r="L7" s="3"/>
      <c r="M7" s="3"/>
      <c r="N7" s="42"/>
      <c r="O7" s="42"/>
      <c r="P7" s="42"/>
    </row>
    <row r="8" spans="1:16" customFormat="1" x14ac:dyDescent="0.2">
      <c r="A8" s="79" t="s">
        <v>0</v>
      </c>
      <c r="B8" s="79"/>
      <c r="C8" s="79"/>
      <c r="D8" s="79"/>
      <c r="E8" s="79"/>
      <c r="F8" s="79"/>
      <c r="G8" s="79"/>
      <c r="H8" s="79"/>
      <c r="I8" s="79"/>
      <c r="J8" s="79"/>
      <c r="K8" s="79"/>
      <c r="L8" s="79"/>
      <c r="M8" s="79"/>
      <c r="N8" s="42"/>
      <c r="O8" s="42"/>
      <c r="P8" s="42"/>
    </row>
    <row r="9" spans="1:16" customFormat="1" x14ac:dyDescent="0.2">
      <c r="A9" s="79" t="s">
        <v>338</v>
      </c>
      <c r="B9" s="79"/>
      <c r="C9" s="79"/>
      <c r="D9" s="79"/>
      <c r="E9" s="79"/>
      <c r="F9" s="79"/>
      <c r="G9" s="79"/>
      <c r="H9" s="79"/>
      <c r="I9" s="79"/>
      <c r="J9" s="79"/>
      <c r="K9" s="79"/>
      <c r="L9" s="79"/>
      <c r="M9" s="79"/>
      <c r="N9" s="42"/>
      <c r="O9" s="42"/>
      <c r="P9" s="42"/>
    </row>
    <row r="10" spans="1:16" customFormat="1" x14ac:dyDescent="0.2">
      <c r="A10" s="4"/>
      <c r="B10" s="4"/>
      <c r="C10" s="4"/>
      <c r="D10" s="4"/>
      <c r="E10" s="4"/>
      <c r="F10" s="4"/>
      <c r="G10" s="4"/>
      <c r="H10" s="4"/>
      <c r="I10" s="4"/>
      <c r="J10" s="4"/>
      <c r="K10" s="4"/>
      <c r="L10" s="4"/>
      <c r="M10" s="4"/>
      <c r="N10" s="42"/>
      <c r="O10" s="42"/>
      <c r="P10" s="42"/>
    </row>
    <row r="11" spans="1:16" customFormat="1" x14ac:dyDescent="0.2">
      <c r="A11" s="79" t="s">
        <v>341</v>
      </c>
      <c r="B11" s="79"/>
      <c r="C11" s="79"/>
      <c r="D11" s="79"/>
      <c r="E11" s="79"/>
      <c r="F11" s="79"/>
      <c r="G11" s="79"/>
      <c r="H11" s="79"/>
      <c r="I11" s="79"/>
      <c r="J11" s="79"/>
      <c r="K11" s="79"/>
      <c r="L11" s="79"/>
      <c r="M11" s="79"/>
      <c r="N11" s="42"/>
      <c r="O11" s="42"/>
      <c r="P11" s="42"/>
    </row>
    <row r="12" spans="1:16" customFormat="1" x14ac:dyDescent="0.2">
      <c r="A12" s="4"/>
      <c r="B12" s="4"/>
      <c r="C12" s="4"/>
      <c r="D12" s="4"/>
      <c r="E12" s="4"/>
      <c r="F12" s="4"/>
      <c r="G12" s="4"/>
      <c r="H12" s="4"/>
      <c r="I12" s="4"/>
      <c r="J12" s="4"/>
      <c r="K12" s="4"/>
      <c r="L12" s="4"/>
      <c r="M12" s="4"/>
      <c r="N12" s="42"/>
      <c r="O12" s="42"/>
      <c r="P12" s="42"/>
    </row>
    <row r="13" spans="1:16" x14ac:dyDescent="0.2">
      <c r="A13" s="80" t="s">
        <v>56</v>
      </c>
      <c r="B13" s="80"/>
      <c r="C13" s="80"/>
      <c r="D13" s="80"/>
      <c r="E13" s="80"/>
      <c r="F13" s="80"/>
      <c r="G13" s="80"/>
      <c r="H13" s="80"/>
      <c r="I13" s="80"/>
      <c r="J13" s="80"/>
      <c r="K13" s="80"/>
      <c r="L13" s="80"/>
      <c r="M13" s="80"/>
    </row>
    <row r="14" spans="1:16" ht="17" thickBot="1" x14ac:dyDescent="0.25">
      <c r="A14" s="81"/>
      <c r="B14" s="81"/>
      <c r="C14" s="81"/>
      <c r="D14" s="81"/>
      <c r="E14" s="81"/>
      <c r="F14" s="81"/>
      <c r="G14" s="81"/>
      <c r="H14" s="81"/>
      <c r="I14" s="81"/>
      <c r="J14" s="81"/>
      <c r="K14" s="81"/>
      <c r="L14" s="81"/>
    </row>
    <row r="15" spans="1:16" ht="17" customHeight="1" thickBot="1" x14ac:dyDescent="0.25">
      <c r="A15" s="92" t="s">
        <v>2</v>
      </c>
      <c r="B15" s="94" t="s">
        <v>3</v>
      </c>
      <c r="C15" s="96" t="s">
        <v>4</v>
      </c>
      <c r="D15" s="86" t="s">
        <v>121</v>
      </c>
      <c r="E15" s="87"/>
      <c r="F15" s="88"/>
      <c r="G15" s="84" t="s">
        <v>5</v>
      </c>
      <c r="H15" s="84" t="s">
        <v>6</v>
      </c>
      <c r="I15" s="86" t="s">
        <v>7</v>
      </c>
      <c r="J15" s="87"/>
      <c r="K15" s="88"/>
      <c r="L15" s="84" t="s">
        <v>8</v>
      </c>
      <c r="M15" s="84" t="s">
        <v>9</v>
      </c>
    </row>
    <row r="16" spans="1:16" ht="52" thickBot="1" x14ac:dyDescent="0.25">
      <c r="A16" s="93"/>
      <c r="B16" s="95"/>
      <c r="C16" s="96"/>
      <c r="D16" s="6" t="s">
        <v>20</v>
      </c>
      <c r="E16" s="6" t="s">
        <v>19</v>
      </c>
      <c r="F16" s="6" t="s">
        <v>124</v>
      </c>
      <c r="G16" s="85"/>
      <c r="H16" s="85"/>
      <c r="I16" s="6" t="s">
        <v>20</v>
      </c>
      <c r="J16" s="6" t="s">
        <v>19</v>
      </c>
      <c r="K16" s="6" t="s">
        <v>124</v>
      </c>
      <c r="L16" s="85"/>
      <c r="M16" s="85"/>
    </row>
    <row r="17" spans="1:16" x14ac:dyDescent="0.2">
      <c r="A17" s="7"/>
      <c r="B17" s="8" t="s">
        <v>145</v>
      </c>
      <c r="C17" s="9"/>
      <c r="D17" s="9"/>
      <c r="E17" s="9"/>
      <c r="F17" s="9"/>
      <c r="G17" s="9"/>
      <c r="H17" s="9"/>
      <c r="I17" s="9"/>
      <c r="J17" s="9"/>
      <c r="K17" s="9"/>
      <c r="L17" s="9"/>
      <c r="M17" s="9">
        <f>SUM(L17:L24)</f>
        <v>0</v>
      </c>
    </row>
    <row r="18" spans="1:16" ht="17" x14ac:dyDescent="0.2">
      <c r="A18" s="10" t="s">
        <v>146</v>
      </c>
      <c r="B18" s="22" t="s">
        <v>147</v>
      </c>
      <c r="C18" s="12" t="s">
        <v>96</v>
      </c>
      <c r="D18" s="13">
        <v>1</v>
      </c>
      <c r="E18" s="13">
        <v>1</v>
      </c>
      <c r="F18" s="13">
        <v>1</v>
      </c>
      <c r="G18" s="13">
        <f t="shared" ref="G18" si="0">D18+E18+F18</f>
        <v>3</v>
      </c>
      <c r="H18" s="13"/>
      <c r="I18" s="13">
        <f>D18*$H18</f>
        <v>0</v>
      </c>
      <c r="J18" s="13">
        <f>E18*$H18</f>
        <v>0</v>
      </c>
      <c r="K18" s="13">
        <f>F18*$H18</f>
        <v>0</v>
      </c>
      <c r="L18" s="13">
        <f>I18+J18+K18</f>
        <v>0</v>
      </c>
      <c r="M18" s="13"/>
    </row>
    <row r="19" spans="1:16" ht="17" x14ac:dyDescent="0.2">
      <c r="A19" s="10" t="s">
        <v>148</v>
      </c>
      <c r="B19" s="22" t="s">
        <v>149</v>
      </c>
      <c r="C19" s="12"/>
      <c r="D19" s="13"/>
      <c r="E19" s="13"/>
      <c r="F19" s="13"/>
      <c r="G19" s="13"/>
      <c r="H19" s="13"/>
      <c r="I19" s="13"/>
      <c r="J19" s="13"/>
      <c r="K19" s="13"/>
      <c r="L19" s="13"/>
      <c r="M19" s="13"/>
    </row>
    <row r="20" spans="1:16" ht="17" x14ac:dyDescent="0.2">
      <c r="A20" s="25" t="s">
        <v>150</v>
      </c>
      <c r="B20" s="26" t="s">
        <v>151</v>
      </c>
      <c r="C20" s="12" t="s">
        <v>152</v>
      </c>
      <c r="D20" s="13">
        <v>60</v>
      </c>
      <c r="E20" s="13">
        <v>20</v>
      </c>
      <c r="F20" s="13">
        <v>10</v>
      </c>
      <c r="G20" s="13">
        <f t="shared" ref="G20:G25" si="1">D20+E20+F20</f>
        <v>90</v>
      </c>
      <c r="H20" s="13"/>
      <c r="I20" s="13">
        <f t="shared" ref="I20:K21" si="2">D20*$H20</f>
        <v>0</v>
      </c>
      <c r="J20" s="13">
        <f t="shared" si="2"/>
        <v>0</v>
      </c>
      <c r="K20" s="13">
        <f t="shared" si="2"/>
        <v>0</v>
      </c>
      <c r="L20" s="13">
        <f t="shared" ref="L20:L21" si="3">I20+J20+K20</f>
        <v>0</v>
      </c>
      <c r="M20" s="13"/>
    </row>
    <row r="21" spans="1:16" s="5" customFormat="1" ht="17" x14ac:dyDescent="0.2">
      <c r="A21" s="25" t="s">
        <v>153</v>
      </c>
      <c r="B21" s="26" t="s">
        <v>154</v>
      </c>
      <c r="C21" s="12" t="s">
        <v>152</v>
      </c>
      <c r="D21" s="13">
        <v>60</v>
      </c>
      <c r="E21" s="13">
        <v>20</v>
      </c>
      <c r="F21" s="13">
        <v>10</v>
      </c>
      <c r="G21" s="13">
        <f t="shared" si="1"/>
        <v>90</v>
      </c>
      <c r="H21" s="21"/>
      <c r="I21" s="13">
        <f t="shared" si="2"/>
        <v>0</v>
      </c>
      <c r="J21" s="13">
        <f t="shared" si="2"/>
        <v>0</v>
      </c>
      <c r="K21" s="13">
        <f t="shared" si="2"/>
        <v>0</v>
      </c>
      <c r="L21" s="13">
        <f t="shared" si="3"/>
        <v>0</v>
      </c>
      <c r="M21" s="13"/>
      <c r="N21" s="43"/>
      <c r="O21" s="43"/>
      <c r="P21" s="43"/>
    </row>
    <row r="22" spans="1:16" ht="17" x14ac:dyDescent="0.2">
      <c r="A22" s="25" t="s">
        <v>155</v>
      </c>
      <c r="B22" s="26" t="s">
        <v>156</v>
      </c>
      <c r="C22" s="12" t="s">
        <v>152</v>
      </c>
      <c r="D22" s="13">
        <v>50</v>
      </c>
      <c r="E22" s="13">
        <v>30</v>
      </c>
      <c r="F22" s="13"/>
      <c r="G22" s="13">
        <f t="shared" si="1"/>
        <v>80</v>
      </c>
      <c r="H22" s="21"/>
      <c r="I22" s="13"/>
      <c r="J22" s="13"/>
      <c r="K22" s="13"/>
      <c r="L22" s="13"/>
      <c r="M22" s="13"/>
    </row>
    <row r="23" spans="1:16" ht="17" x14ac:dyDescent="0.2">
      <c r="A23" s="10" t="s">
        <v>157</v>
      </c>
      <c r="B23" s="22" t="s">
        <v>158</v>
      </c>
      <c r="C23" s="12" t="s">
        <v>152</v>
      </c>
      <c r="D23" s="13">
        <v>50</v>
      </c>
      <c r="E23" s="13">
        <v>20</v>
      </c>
      <c r="F23" s="13">
        <v>6</v>
      </c>
      <c r="G23" s="13">
        <f t="shared" si="1"/>
        <v>76</v>
      </c>
      <c r="H23" s="13"/>
      <c r="I23" s="13">
        <f t="shared" ref="I23:K25" si="4">D23*$H23</f>
        <v>0</v>
      </c>
      <c r="J23" s="13">
        <f t="shared" si="4"/>
        <v>0</v>
      </c>
      <c r="K23" s="13">
        <f t="shared" si="4"/>
        <v>0</v>
      </c>
      <c r="L23" s="13">
        <f t="shared" ref="L23:L25" si="5">I23+J23+K23</f>
        <v>0</v>
      </c>
      <c r="M23" s="13"/>
    </row>
    <row r="24" spans="1:16" s="5" customFormat="1" ht="17" x14ac:dyDescent="0.2">
      <c r="A24" s="10" t="s">
        <v>159</v>
      </c>
      <c r="B24" s="27" t="s">
        <v>160</v>
      </c>
      <c r="C24" s="20" t="s">
        <v>161</v>
      </c>
      <c r="D24" s="13">
        <v>12</v>
      </c>
      <c r="E24" s="13">
        <v>4</v>
      </c>
      <c r="F24" s="13">
        <v>2</v>
      </c>
      <c r="G24" s="13">
        <f t="shared" si="1"/>
        <v>18</v>
      </c>
      <c r="H24" s="21"/>
      <c r="I24" s="13">
        <f t="shared" si="4"/>
        <v>0</v>
      </c>
      <c r="J24" s="13">
        <f t="shared" si="4"/>
        <v>0</v>
      </c>
      <c r="K24" s="13">
        <f t="shared" si="4"/>
        <v>0</v>
      </c>
      <c r="L24" s="13">
        <f t="shared" si="5"/>
        <v>0</v>
      </c>
      <c r="M24" s="13"/>
      <c r="N24" s="43"/>
      <c r="O24" s="43"/>
      <c r="P24" s="43"/>
    </row>
    <row r="25" spans="1:16" ht="17" thickBot="1" x14ac:dyDescent="0.25">
      <c r="A25" s="25"/>
      <c r="B25" s="26"/>
      <c r="C25" s="12"/>
      <c r="D25" s="13"/>
      <c r="E25" s="13"/>
      <c r="F25" s="13"/>
      <c r="G25" s="13">
        <f t="shared" si="1"/>
        <v>0</v>
      </c>
      <c r="H25" s="13"/>
      <c r="I25" s="13">
        <f t="shared" si="4"/>
        <v>0</v>
      </c>
      <c r="J25" s="13">
        <f t="shared" si="4"/>
        <v>0</v>
      </c>
      <c r="K25" s="13">
        <f t="shared" si="4"/>
        <v>0</v>
      </c>
      <c r="L25" s="13">
        <f t="shared" si="5"/>
        <v>0</v>
      </c>
      <c r="M25" s="13"/>
    </row>
    <row r="26" spans="1:16" s="5" customFormat="1" x14ac:dyDescent="0.2">
      <c r="A26" s="7"/>
      <c r="B26" s="8" t="s">
        <v>162</v>
      </c>
      <c r="C26" s="9"/>
      <c r="D26" s="9"/>
      <c r="E26" s="9"/>
      <c r="F26" s="9"/>
      <c r="G26" s="9"/>
      <c r="H26" s="9"/>
      <c r="I26" s="9"/>
      <c r="J26" s="9"/>
      <c r="K26" s="9"/>
      <c r="L26" s="9"/>
      <c r="M26" s="9">
        <f>SUM(L26:L34)</f>
        <v>0</v>
      </c>
      <c r="N26" s="43"/>
      <c r="O26" s="43"/>
      <c r="P26" s="43"/>
    </row>
    <row r="27" spans="1:16" x14ac:dyDescent="0.2">
      <c r="A27" s="10" t="s">
        <v>163</v>
      </c>
      <c r="B27" s="28" t="s">
        <v>164</v>
      </c>
      <c r="C27" s="12" t="s">
        <v>96</v>
      </c>
      <c r="D27" s="13">
        <v>1</v>
      </c>
      <c r="E27" s="13"/>
      <c r="F27" s="13"/>
      <c r="G27" s="13">
        <f>D27+E27+F27</f>
        <v>1</v>
      </c>
      <c r="H27" s="13"/>
      <c r="I27" s="13">
        <f>D27*$H27</f>
        <v>0</v>
      </c>
      <c r="J27" s="13">
        <f>E27*$H27</f>
        <v>0</v>
      </c>
      <c r="K27" s="13">
        <f>F27*$H27</f>
        <v>0</v>
      </c>
      <c r="L27" s="13">
        <f>I27+J27+K27</f>
        <v>0</v>
      </c>
      <c r="M27" s="13"/>
    </row>
    <row r="28" spans="1:16" ht="17" x14ac:dyDescent="0.2">
      <c r="A28" s="10" t="s">
        <v>165</v>
      </c>
      <c r="B28" s="22" t="s">
        <v>166</v>
      </c>
      <c r="C28" s="20"/>
      <c r="D28" s="13"/>
      <c r="E28" s="13"/>
      <c r="F28" s="13"/>
      <c r="G28" s="13">
        <f t="shared" ref="G28:G34" si="6">D28+E28+F28</f>
        <v>0</v>
      </c>
      <c r="H28" s="13"/>
      <c r="I28" s="13"/>
      <c r="J28" s="13"/>
      <c r="K28" s="13"/>
      <c r="L28" s="13"/>
      <c r="M28" s="13"/>
    </row>
    <row r="29" spans="1:16" ht="17" x14ac:dyDescent="0.2">
      <c r="A29" s="25" t="s">
        <v>167</v>
      </c>
      <c r="B29" s="26" t="s">
        <v>168</v>
      </c>
      <c r="C29" s="12" t="s">
        <v>152</v>
      </c>
      <c r="D29" s="13">
        <v>60</v>
      </c>
      <c r="E29" s="13">
        <v>20</v>
      </c>
      <c r="F29" s="13">
        <v>12</v>
      </c>
      <c r="G29" s="13">
        <f t="shared" si="6"/>
        <v>92</v>
      </c>
      <c r="H29" s="13"/>
      <c r="I29" s="13">
        <f t="shared" ref="I29:K34" si="7">D29*$H29</f>
        <v>0</v>
      </c>
      <c r="J29" s="13">
        <f t="shared" si="7"/>
        <v>0</v>
      </c>
      <c r="K29" s="13">
        <f t="shared" si="7"/>
        <v>0</v>
      </c>
      <c r="L29" s="13">
        <f>I29+J29+K29</f>
        <v>0</v>
      </c>
      <c r="M29" s="13"/>
    </row>
    <row r="30" spans="1:16" ht="17" x14ac:dyDescent="0.2">
      <c r="A30" s="25" t="s">
        <v>169</v>
      </c>
      <c r="B30" s="26" t="s">
        <v>170</v>
      </c>
      <c r="C30" s="12" t="s">
        <v>152</v>
      </c>
      <c r="D30" s="13">
        <v>24</v>
      </c>
      <c r="E30" s="13">
        <v>8</v>
      </c>
      <c r="F30" s="13">
        <v>3</v>
      </c>
      <c r="G30" s="13">
        <f t="shared" si="6"/>
        <v>35</v>
      </c>
      <c r="H30" s="13"/>
      <c r="I30" s="13">
        <f t="shared" si="7"/>
        <v>0</v>
      </c>
      <c r="J30" s="13">
        <f t="shared" si="7"/>
        <v>0</v>
      </c>
      <c r="K30" s="13">
        <f t="shared" si="7"/>
        <v>0</v>
      </c>
      <c r="L30" s="13">
        <f>I30+J30+K30</f>
        <v>0</v>
      </c>
      <c r="M30" s="13"/>
    </row>
    <row r="31" spans="1:16" ht="51" x14ac:dyDescent="0.2">
      <c r="A31" s="10" t="s">
        <v>171</v>
      </c>
      <c r="B31" s="22" t="s">
        <v>172</v>
      </c>
      <c r="C31" s="20" t="s">
        <v>161</v>
      </c>
      <c r="D31" s="13">
        <v>1</v>
      </c>
      <c r="E31" s="13"/>
      <c r="F31" s="13"/>
      <c r="G31" s="13">
        <f t="shared" si="6"/>
        <v>1</v>
      </c>
      <c r="H31" s="13"/>
      <c r="I31" s="13">
        <f t="shared" si="7"/>
        <v>0</v>
      </c>
      <c r="J31" s="13"/>
      <c r="K31" s="13"/>
      <c r="L31" s="13">
        <f>I31+J31+K31</f>
        <v>0</v>
      </c>
      <c r="M31" s="13"/>
    </row>
    <row r="32" spans="1:16" ht="51" x14ac:dyDescent="0.2">
      <c r="A32" s="10" t="s">
        <v>173</v>
      </c>
      <c r="B32" s="22" t="s">
        <v>174</v>
      </c>
      <c r="C32" s="20" t="s">
        <v>161</v>
      </c>
      <c r="D32" s="13">
        <v>2</v>
      </c>
      <c r="E32" s="13">
        <v>1</v>
      </c>
      <c r="F32" s="13">
        <v>1</v>
      </c>
      <c r="G32" s="13">
        <f t="shared" si="6"/>
        <v>4</v>
      </c>
      <c r="H32" s="13"/>
      <c r="I32" s="13">
        <f t="shared" si="7"/>
        <v>0</v>
      </c>
      <c r="J32" s="13"/>
      <c r="K32" s="13"/>
      <c r="L32" s="13">
        <f t="shared" ref="L32" si="8">I32+J32+K32</f>
        <v>0</v>
      </c>
      <c r="M32" s="13"/>
    </row>
    <row r="33" spans="1:13" ht="17" x14ac:dyDescent="0.2">
      <c r="A33" s="10" t="s">
        <v>175</v>
      </c>
      <c r="B33" s="22" t="s">
        <v>176</v>
      </c>
      <c r="C33" s="20" t="s">
        <v>161</v>
      </c>
      <c r="D33" s="13">
        <v>4</v>
      </c>
      <c r="E33" s="13">
        <v>1</v>
      </c>
      <c r="F33" s="13">
        <v>2</v>
      </c>
      <c r="G33" s="13">
        <f t="shared" si="6"/>
        <v>7</v>
      </c>
      <c r="H33" s="13"/>
      <c r="I33" s="13">
        <f t="shared" si="7"/>
        <v>0</v>
      </c>
      <c r="J33" s="13">
        <f t="shared" si="7"/>
        <v>0</v>
      </c>
      <c r="K33" s="13">
        <f t="shared" si="7"/>
        <v>0</v>
      </c>
      <c r="L33" s="13">
        <f>I33+J33+K33</f>
        <v>0</v>
      </c>
      <c r="M33" s="13"/>
    </row>
    <row r="34" spans="1:13" ht="35" thickBot="1" x14ac:dyDescent="0.25">
      <c r="A34" s="10" t="s">
        <v>177</v>
      </c>
      <c r="B34" s="22" t="s">
        <v>178</v>
      </c>
      <c r="C34" s="20" t="s">
        <v>96</v>
      </c>
      <c r="D34" s="13">
        <v>1</v>
      </c>
      <c r="E34" s="13"/>
      <c r="F34" s="13"/>
      <c r="G34" s="13">
        <f t="shared" si="6"/>
        <v>1</v>
      </c>
      <c r="H34" s="13"/>
      <c r="I34" s="13">
        <f t="shared" si="7"/>
        <v>0</v>
      </c>
      <c r="J34" s="13">
        <f t="shared" si="7"/>
        <v>0</v>
      </c>
      <c r="K34" s="13">
        <f t="shared" si="7"/>
        <v>0</v>
      </c>
      <c r="L34" s="13">
        <f>I34+J34+K34</f>
        <v>0</v>
      </c>
      <c r="M34" s="13"/>
    </row>
    <row r="35" spans="1:13" x14ac:dyDescent="0.2">
      <c r="A35" s="7"/>
      <c r="B35" s="8" t="s">
        <v>179</v>
      </c>
      <c r="C35" s="9"/>
      <c r="D35" s="9"/>
      <c r="E35" s="9"/>
      <c r="F35" s="9"/>
      <c r="G35" s="9"/>
      <c r="H35" s="9"/>
      <c r="I35" s="9"/>
      <c r="J35" s="9"/>
      <c r="K35" s="9"/>
      <c r="L35" s="9"/>
      <c r="M35" s="9">
        <f>SUM(L35:L44)</f>
        <v>0</v>
      </c>
    </row>
    <row r="36" spans="1:13" ht="51" x14ac:dyDescent="0.2">
      <c r="A36" s="10" t="s">
        <v>180</v>
      </c>
      <c r="B36" s="22" t="s">
        <v>181</v>
      </c>
      <c r="C36" s="12" t="s">
        <v>96</v>
      </c>
      <c r="D36" s="13">
        <v>1</v>
      </c>
      <c r="E36" s="13"/>
      <c r="F36" s="13"/>
      <c r="G36" s="13">
        <f t="shared" ref="G36:G44" si="9">D36+E36+F36</f>
        <v>1</v>
      </c>
      <c r="H36" s="13"/>
      <c r="I36" s="13">
        <f t="shared" ref="I36:K44" si="10">D36*$H36</f>
        <v>0</v>
      </c>
      <c r="J36" s="13">
        <f t="shared" si="10"/>
        <v>0</v>
      </c>
      <c r="K36" s="13">
        <f t="shared" si="10"/>
        <v>0</v>
      </c>
      <c r="L36" s="13">
        <f t="shared" ref="L36:L44" si="11">I36+J36+K36</f>
        <v>0</v>
      </c>
      <c r="M36" s="13"/>
    </row>
    <row r="37" spans="1:13" ht="34" x14ac:dyDescent="0.2">
      <c r="A37" s="10" t="s">
        <v>182</v>
      </c>
      <c r="B37" s="22" t="s">
        <v>183</v>
      </c>
      <c r="C37" s="12" t="s">
        <v>184</v>
      </c>
      <c r="D37" s="13">
        <v>4</v>
      </c>
      <c r="E37" s="13"/>
      <c r="F37" s="13"/>
      <c r="G37" s="13">
        <f t="shared" si="9"/>
        <v>4</v>
      </c>
      <c r="H37" s="13"/>
      <c r="I37" s="13">
        <f t="shared" si="10"/>
        <v>0</v>
      </c>
      <c r="J37" s="13">
        <f t="shared" si="10"/>
        <v>0</v>
      </c>
      <c r="K37" s="13">
        <f t="shared" si="10"/>
        <v>0</v>
      </c>
      <c r="L37" s="13">
        <f t="shared" si="11"/>
        <v>0</v>
      </c>
      <c r="M37" s="13"/>
    </row>
    <row r="38" spans="1:13" ht="51" x14ac:dyDescent="0.2">
      <c r="A38" s="10" t="s">
        <v>185</v>
      </c>
      <c r="B38" s="22" t="s">
        <v>328</v>
      </c>
      <c r="C38" s="12" t="s">
        <v>161</v>
      </c>
      <c r="D38" s="13">
        <v>1</v>
      </c>
      <c r="E38" s="13"/>
      <c r="F38" s="13"/>
      <c r="G38" s="13">
        <f t="shared" si="9"/>
        <v>1</v>
      </c>
      <c r="H38" s="13"/>
      <c r="I38" s="13">
        <f t="shared" si="10"/>
        <v>0</v>
      </c>
      <c r="J38" s="13">
        <f t="shared" si="10"/>
        <v>0</v>
      </c>
      <c r="K38" s="13">
        <f t="shared" si="10"/>
        <v>0</v>
      </c>
      <c r="L38" s="13">
        <f t="shared" si="11"/>
        <v>0</v>
      </c>
      <c r="M38" s="13"/>
    </row>
    <row r="39" spans="1:13" ht="68" x14ac:dyDescent="0.2">
      <c r="A39" s="10" t="s">
        <v>186</v>
      </c>
      <c r="B39" s="22" t="s">
        <v>330</v>
      </c>
      <c r="C39" s="12" t="s">
        <v>161</v>
      </c>
      <c r="D39" s="13">
        <v>1</v>
      </c>
      <c r="E39" s="13"/>
      <c r="F39" s="13"/>
      <c r="G39" s="13">
        <f t="shared" si="9"/>
        <v>1</v>
      </c>
      <c r="H39" s="13"/>
      <c r="I39" s="13">
        <f t="shared" si="10"/>
        <v>0</v>
      </c>
      <c r="J39" s="13">
        <f t="shared" si="10"/>
        <v>0</v>
      </c>
      <c r="K39" s="13">
        <f t="shared" si="10"/>
        <v>0</v>
      </c>
      <c r="L39" s="13">
        <f t="shared" si="11"/>
        <v>0</v>
      </c>
      <c r="M39" s="13"/>
    </row>
    <row r="40" spans="1:13" ht="67" customHeight="1" x14ac:dyDescent="0.2">
      <c r="A40" s="10" t="s">
        <v>187</v>
      </c>
      <c r="B40" s="22" t="s">
        <v>329</v>
      </c>
      <c r="C40" s="12" t="s">
        <v>161</v>
      </c>
      <c r="D40" s="13">
        <v>1</v>
      </c>
      <c r="E40" s="13"/>
      <c r="F40" s="13"/>
      <c r="G40" s="13">
        <f t="shared" si="9"/>
        <v>1</v>
      </c>
      <c r="H40" s="13"/>
      <c r="I40" s="13">
        <f t="shared" si="10"/>
        <v>0</v>
      </c>
      <c r="J40" s="13">
        <f t="shared" si="10"/>
        <v>0</v>
      </c>
      <c r="K40" s="13">
        <f t="shared" si="10"/>
        <v>0</v>
      </c>
      <c r="L40" s="13">
        <f t="shared" si="11"/>
        <v>0</v>
      </c>
      <c r="M40" s="13"/>
    </row>
    <row r="41" spans="1:13" ht="51" x14ac:dyDescent="0.2">
      <c r="A41" s="10" t="s">
        <v>188</v>
      </c>
      <c r="B41" s="22" t="s">
        <v>189</v>
      </c>
      <c r="C41" s="12" t="s">
        <v>161</v>
      </c>
      <c r="D41" s="13">
        <v>1</v>
      </c>
      <c r="E41" s="13">
        <v>1</v>
      </c>
      <c r="F41" s="13">
        <v>1</v>
      </c>
      <c r="G41" s="13">
        <f t="shared" si="9"/>
        <v>3</v>
      </c>
      <c r="H41" s="13"/>
      <c r="I41" s="13">
        <f t="shared" si="10"/>
        <v>0</v>
      </c>
      <c r="J41" s="13">
        <f t="shared" si="10"/>
        <v>0</v>
      </c>
      <c r="K41" s="13">
        <f t="shared" si="10"/>
        <v>0</v>
      </c>
      <c r="L41" s="13">
        <f t="shared" si="11"/>
        <v>0</v>
      </c>
      <c r="M41" s="13"/>
    </row>
    <row r="42" spans="1:13" ht="17" x14ac:dyDescent="0.2">
      <c r="A42" s="10" t="s">
        <v>190</v>
      </c>
      <c r="B42" s="22" t="s">
        <v>191</v>
      </c>
      <c r="C42" s="12" t="s">
        <v>161</v>
      </c>
      <c r="D42" s="13">
        <v>1</v>
      </c>
      <c r="E42" s="13"/>
      <c r="F42" s="13">
        <v>2</v>
      </c>
      <c r="G42" s="13">
        <f t="shared" si="9"/>
        <v>3</v>
      </c>
      <c r="H42" s="13"/>
      <c r="I42" s="13">
        <f t="shared" si="10"/>
        <v>0</v>
      </c>
      <c r="J42" s="13">
        <f t="shared" si="10"/>
        <v>0</v>
      </c>
      <c r="K42" s="13">
        <f t="shared" si="10"/>
        <v>0</v>
      </c>
      <c r="L42" s="13">
        <f t="shared" si="11"/>
        <v>0</v>
      </c>
      <c r="M42" s="13"/>
    </row>
    <row r="43" spans="1:13" ht="17" x14ac:dyDescent="0.2">
      <c r="A43" s="10" t="s">
        <v>192</v>
      </c>
      <c r="B43" s="22" t="s">
        <v>193</v>
      </c>
      <c r="C43" s="12" t="s">
        <v>161</v>
      </c>
      <c r="D43" s="13">
        <v>1</v>
      </c>
      <c r="E43" s="13"/>
      <c r="F43" s="13">
        <v>2</v>
      </c>
      <c r="G43" s="13">
        <f t="shared" si="9"/>
        <v>3</v>
      </c>
      <c r="H43" s="13"/>
      <c r="I43" s="13">
        <f t="shared" si="10"/>
        <v>0</v>
      </c>
      <c r="J43" s="13">
        <f t="shared" si="10"/>
        <v>0</v>
      </c>
      <c r="K43" s="13">
        <f t="shared" si="10"/>
        <v>0</v>
      </c>
      <c r="L43" s="13">
        <f t="shared" si="11"/>
        <v>0</v>
      </c>
      <c r="M43" s="13"/>
    </row>
    <row r="44" spans="1:13" ht="18" thickBot="1" x14ac:dyDescent="0.25">
      <c r="A44" s="10" t="s">
        <v>194</v>
      </c>
      <c r="B44" s="22" t="s">
        <v>195</v>
      </c>
      <c r="C44" s="12" t="s">
        <v>161</v>
      </c>
      <c r="D44" s="13">
        <v>1</v>
      </c>
      <c r="E44" s="13"/>
      <c r="F44" s="13">
        <v>2</v>
      </c>
      <c r="G44" s="13">
        <f t="shared" si="9"/>
        <v>3</v>
      </c>
      <c r="H44" s="13"/>
      <c r="I44" s="13">
        <f t="shared" si="10"/>
        <v>0</v>
      </c>
      <c r="J44" s="13">
        <f t="shared" si="10"/>
        <v>0</v>
      </c>
      <c r="K44" s="13">
        <f t="shared" si="10"/>
        <v>0</v>
      </c>
      <c r="L44" s="13">
        <f t="shared" si="11"/>
        <v>0</v>
      </c>
      <c r="M44" s="13"/>
    </row>
    <row r="45" spans="1:13" x14ac:dyDescent="0.2">
      <c r="A45" s="7"/>
      <c r="B45" s="8" t="s">
        <v>196</v>
      </c>
      <c r="C45" s="9"/>
      <c r="D45" s="9"/>
      <c r="E45" s="9"/>
      <c r="F45" s="9"/>
      <c r="G45" s="9"/>
      <c r="H45" s="9"/>
      <c r="I45" s="9"/>
      <c r="J45" s="9"/>
      <c r="K45" s="9"/>
      <c r="L45" s="9"/>
      <c r="M45" s="9">
        <f>SUM(L45:L61)</f>
        <v>0</v>
      </c>
    </row>
    <row r="46" spans="1:13" ht="34" x14ac:dyDescent="0.2">
      <c r="A46" s="10" t="s">
        <v>197</v>
      </c>
      <c r="B46" s="22" t="s">
        <v>198</v>
      </c>
      <c r="C46" s="12" t="s">
        <v>96</v>
      </c>
      <c r="D46" s="13">
        <v>1</v>
      </c>
      <c r="E46" s="13"/>
      <c r="F46" s="13"/>
      <c r="G46" s="13">
        <f t="shared" ref="G46:G61" si="12">D46+E46+F46</f>
        <v>1</v>
      </c>
      <c r="H46" s="13"/>
      <c r="I46" s="13">
        <f t="shared" ref="I46:K61" si="13">D46*$H46</f>
        <v>0</v>
      </c>
      <c r="J46" s="13">
        <f t="shared" si="13"/>
        <v>0</v>
      </c>
      <c r="K46" s="13">
        <f t="shared" si="13"/>
        <v>0</v>
      </c>
      <c r="L46" s="13">
        <f t="shared" ref="L46:L61" si="14">I46+J46+K46</f>
        <v>0</v>
      </c>
      <c r="M46" s="13"/>
    </row>
    <row r="47" spans="1:13" ht="34" x14ac:dyDescent="0.2">
      <c r="A47" s="10" t="s">
        <v>199</v>
      </c>
      <c r="B47" s="22" t="s">
        <v>200</v>
      </c>
      <c r="C47" s="12"/>
      <c r="D47" s="13"/>
      <c r="E47" s="13"/>
      <c r="F47" s="13"/>
      <c r="G47" s="13"/>
      <c r="H47" s="13"/>
      <c r="I47" s="13"/>
      <c r="J47" s="13">
        <f t="shared" si="13"/>
        <v>0</v>
      </c>
      <c r="K47" s="13">
        <f t="shared" si="13"/>
        <v>0</v>
      </c>
      <c r="L47" s="13">
        <f t="shared" si="14"/>
        <v>0</v>
      </c>
      <c r="M47" s="13"/>
    </row>
    <row r="48" spans="1:13" ht="17" x14ac:dyDescent="0.2">
      <c r="A48" s="25" t="s">
        <v>201</v>
      </c>
      <c r="B48" s="26" t="s">
        <v>202</v>
      </c>
      <c r="C48" s="12" t="s">
        <v>161</v>
      </c>
      <c r="D48" s="13">
        <v>1</v>
      </c>
      <c r="E48" s="13"/>
      <c r="F48" s="13"/>
      <c r="G48" s="13">
        <f t="shared" si="12"/>
        <v>1</v>
      </c>
      <c r="H48" s="13"/>
      <c r="I48" s="13">
        <f t="shared" si="13"/>
        <v>0</v>
      </c>
      <c r="J48" s="13">
        <f t="shared" si="13"/>
        <v>0</v>
      </c>
      <c r="K48" s="13">
        <f t="shared" si="13"/>
        <v>0</v>
      </c>
      <c r="L48" s="13">
        <f t="shared" si="14"/>
        <v>0</v>
      </c>
      <c r="M48" s="13"/>
    </row>
    <row r="49" spans="1:13" ht="17" x14ac:dyDescent="0.2">
      <c r="A49" s="25" t="s">
        <v>203</v>
      </c>
      <c r="B49" s="26" t="s">
        <v>204</v>
      </c>
      <c r="C49" s="12" t="s">
        <v>161</v>
      </c>
      <c r="D49" s="13">
        <v>1</v>
      </c>
      <c r="E49" s="13"/>
      <c r="F49" s="13"/>
      <c r="G49" s="13">
        <f t="shared" si="12"/>
        <v>1</v>
      </c>
      <c r="H49" s="13"/>
      <c r="I49" s="13">
        <f t="shared" si="13"/>
        <v>0</v>
      </c>
      <c r="J49" s="13">
        <f t="shared" si="13"/>
        <v>0</v>
      </c>
      <c r="K49" s="13">
        <f t="shared" si="13"/>
        <v>0</v>
      </c>
      <c r="L49" s="13">
        <f t="shared" si="14"/>
        <v>0</v>
      </c>
      <c r="M49" s="13"/>
    </row>
    <row r="50" spans="1:13" ht="17" x14ac:dyDescent="0.2">
      <c r="A50" s="25" t="s">
        <v>205</v>
      </c>
      <c r="B50" s="26" t="s">
        <v>206</v>
      </c>
      <c r="C50" s="12" t="s">
        <v>161</v>
      </c>
      <c r="D50" s="13">
        <v>1</v>
      </c>
      <c r="E50" s="13"/>
      <c r="F50" s="13"/>
      <c r="G50" s="13">
        <f t="shared" si="12"/>
        <v>1</v>
      </c>
      <c r="H50" s="13"/>
      <c r="I50" s="13">
        <f t="shared" si="13"/>
        <v>0</v>
      </c>
      <c r="J50" s="13">
        <f t="shared" si="13"/>
        <v>0</v>
      </c>
      <c r="K50" s="13">
        <f t="shared" si="13"/>
        <v>0</v>
      </c>
      <c r="L50" s="13">
        <f t="shared" si="14"/>
        <v>0</v>
      </c>
      <c r="M50" s="13"/>
    </row>
    <row r="51" spans="1:13" ht="17" x14ac:dyDescent="0.2">
      <c r="A51" s="25" t="s">
        <v>207</v>
      </c>
      <c r="B51" s="26" t="s">
        <v>208</v>
      </c>
      <c r="C51" s="12" t="s">
        <v>161</v>
      </c>
      <c r="D51" s="13">
        <v>1</v>
      </c>
      <c r="E51" s="13"/>
      <c r="F51" s="13"/>
      <c r="G51" s="13">
        <f t="shared" si="12"/>
        <v>1</v>
      </c>
      <c r="H51" s="13"/>
      <c r="I51" s="13">
        <f t="shared" si="13"/>
        <v>0</v>
      </c>
      <c r="J51" s="13">
        <f t="shared" si="13"/>
        <v>0</v>
      </c>
      <c r="K51" s="13">
        <f t="shared" si="13"/>
        <v>0</v>
      </c>
      <c r="L51" s="13">
        <f t="shared" si="14"/>
        <v>0</v>
      </c>
      <c r="M51" s="13"/>
    </row>
    <row r="52" spans="1:13" ht="17" x14ac:dyDescent="0.2">
      <c r="A52" s="10" t="s">
        <v>209</v>
      </c>
      <c r="B52" s="22" t="s">
        <v>210</v>
      </c>
      <c r="C52" s="12"/>
      <c r="D52" s="13"/>
      <c r="E52" s="13"/>
      <c r="F52" s="13"/>
      <c r="G52" s="13">
        <f t="shared" si="12"/>
        <v>0</v>
      </c>
      <c r="H52" s="13"/>
      <c r="I52" s="13">
        <f t="shared" si="13"/>
        <v>0</v>
      </c>
      <c r="J52" s="13">
        <f t="shared" si="13"/>
        <v>0</v>
      </c>
      <c r="K52" s="13">
        <f t="shared" si="13"/>
        <v>0</v>
      </c>
      <c r="L52" s="13">
        <f t="shared" si="14"/>
        <v>0</v>
      </c>
      <c r="M52" s="13"/>
    </row>
    <row r="53" spans="1:13" ht="17" x14ac:dyDescent="0.2">
      <c r="A53" s="25" t="s">
        <v>211</v>
      </c>
      <c r="B53" s="26" t="s">
        <v>212</v>
      </c>
      <c r="C53" s="12" t="s">
        <v>152</v>
      </c>
      <c r="D53" s="13">
        <v>4</v>
      </c>
      <c r="E53" s="13"/>
      <c r="F53" s="13"/>
      <c r="G53" s="13">
        <f t="shared" si="12"/>
        <v>4</v>
      </c>
      <c r="H53" s="13"/>
      <c r="I53" s="13">
        <f t="shared" si="13"/>
        <v>0</v>
      </c>
      <c r="J53" s="13">
        <f t="shared" si="13"/>
        <v>0</v>
      </c>
      <c r="K53" s="13">
        <f t="shared" si="13"/>
        <v>0</v>
      </c>
      <c r="L53" s="13">
        <f t="shared" si="14"/>
        <v>0</v>
      </c>
      <c r="M53" s="13"/>
    </row>
    <row r="54" spans="1:13" ht="17" x14ac:dyDescent="0.2">
      <c r="A54" s="25" t="s">
        <v>213</v>
      </c>
      <c r="B54" s="26" t="s">
        <v>214</v>
      </c>
      <c r="C54" s="12" t="s">
        <v>152</v>
      </c>
      <c r="D54" s="13">
        <v>4</v>
      </c>
      <c r="E54" s="13"/>
      <c r="F54" s="13"/>
      <c r="G54" s="13">
        <f t="shared" si="12"/>
        <v>4</v>
      </c>
      <c r="H54" s="13"/>
      <c r="I54" s="13">
        <f t="shared" si="13"/>
        <v>0</v>
      </c>
      <c r="J54" s="13">
        <f t="shared" si="13"/>
        <v>0</v>
      </c>
      <c r="K54" s="13">
        <f t="shared" si="13"/>
        <v>0</v>
      </c>
      <c r="L54" s="13">
        <f t="shared" si="14"/>
        <v>0</v>
      </c>
      <c r="M54" s="13"/>
    </row>
    <row r="55" spans="1:13" ht="17" x14ac:dyDescent="0.2">
      <c r="A55" s="25" t="s">
        <v>215</v>
      </c>
      <c r="B55" s="26" t="s">
        <v>216</v>
      </c>
      <c r="C55" s="12" t="s">
        <v>152</v>
      </c>
      <c r="D55" s="13">
        <v>6</v>
      </c>
      <c r="E55" s="13"/>
      <c r="F55" s="13"/>
      <c r="G55" s="13">
        <f t="shared" si="12"/>
        <v>6</v>
      </c>
      <c r="H55" s="13"/>
      <c r="I55" s="13">
        <f t="shared" si="13"/>
        <v>0</v>
      </c>
      <c r="J55" s="13">
        <f t="shared" si="13"/>
        <v>0</v>
      </c>
      <c r="K55" s="13">
        <f t="shared" si="13"/>
        <v>0</v>
      </c>
      <c r="L55" s="13">
        <f t="shared" si="14"/>
        <v>0</v>
      </c>
      <c r="M55" s="13"/>
    </row>
    <row r="56" spans="1:13" ht="17" x14ac:dyDescent="0.2">
      <c r="A56" s="25" t="s">
        <v>217</v>
      </c>
      <c r="B56" s="26" t="s">
        <v>218</v>
      </c>
      <c r="C56" s="12" t="s">
        <v>152</v>
      </c>
      <c r="D56" s="13">
        <v>16</v>
      </c>
      <c r="E56" s="13"/>
      <c r="F56" s="13"/>
      <c r="G56" s="13">
        <f t="shared" si="12"/>
        <v>16</v>
      </c>
      <c r="H56" s="13"/>
      <c r="I56" s="13">
        <f t="shared" si="13"/>
        <v>0</v>
      </c>
      <c r="J56" s="13">
        <f t="shared" si="13"/>
        <v>0</v>
      </c>
      <c r="K56" s="13">
        <f t="shared" si="13"/>
        <v>0</v>
      </c>
      <c r="L56" s="13">
        <f t="shared" si="14"/>
        <v>0</v>
      </c>
      <c r="M56" s="13"/>
    </row>
    <row r="57" spans="1:13" ht="17" x14ac:dyDescent="0.2">
      <c r="A57" s="25" t="s">
        <v>219</v>
      </c>
      <c r="B57" s="26" t="s">
        <v>220</v>
      </c>
      <c r="C57" s="12" t="s">
        <v>152</v>
      </c>
      <c r="D57" s="13">
        <v>8</v>
      </c>
      <c r="E57" s="13"/>
      <c r="F57" s="13"/>
      <c r="G57" s="13">
        <f t="shared" si="12"/>
        <v>8</v>
      </c>
      <c r="H57" s="13"/>
      <c r="I57" s="13">
        <f t="shared" si="13"/>
        <v>0</v>
      </c>
      <c r="J57" s="13">
        <f t="shared" si="13"/>
        <v>0</v>
      </c>
      <c r="K57" s="13">
        <f t="shared" si="13"/>
        <v>0</v>
      </c>
      <c r="L57" s="13">
        <f t="shared" si="14"/>
        <v>0</v>
      </c>
      <c r="M57" s="13"/>
    </row>
    <row r="58" spans="1:13" ht="17" x14ac:dyDescent="0.2">
      <c r="A58" s="10" t="s">
        <v>221</v>
      </c>
      <c r="B58" s="51" t="s">
        <v>222</v>
      </c>
      <c r="C58" s="12" t="s">
        <v>161</v>
      </c>
      <c r="D58" s="13">
        <v>3</v>
      </c>
      <c r="E58" s="13"/>
      <c r="F58" s="13"/>
      <c r="G58" s="13">
        <f t="shared" si="12"/>
        <v>3</v>
      </c>
      <c r="H58" s="13"/>
      <c r="I58" s="13">
        <f t="shared" si="13"/>
        <v>0</v>
      </c>
      <c r="J58" s="13">
        <f t="shared" si="13"/>
        <v>0</v>
      </c>
      <c r="K58" s="13">
        <f t="shared" si="13"/>
        <v>0</v>
      </c>
      <c r="L58" s="13">
        <f t="shared" si="14"/>
        <v>0</v>
      </c>
      <c r="M58" s="13"/>
    </row>
    <row r="59" spans="1:13" ht="17" x14ac:dyDescent="0.2">
      <c r="A59" s="10" t="s">
        <v>223</v>
      </c>
      <c r="B59" s="51" t="s">
        <v>224</v>
      </c>
      <c r="C59" s="12" t="s">
        <v>161</v>
      </c>
      <c r="D59" s="13">
        <v>4</v>
      </c>
      <c r="E59" s="13"/>
      <c r="F59" s="13"/>
      <c r="G59" s="13">
        <f t="shared" si="12"/>
        <v>4</v>
      </c>
      <c r="H59" s="13"/>
      <c r="I59" s="13">
        <f t="shared" si="13"/>
        <v>0</v>
      </c>
      <c r="J59" s="13">
        <f t="shared" si="13"/>
        <v>0</v>
      </c>
      <c r="K59" s="13">
        <f t="shared" si="13"/>
        <v>0</v>
      </c>
      <c r="L59" s="13">
        <f t="shared" si="14"/>
        <v>0</v>
      </c>
      <c r="M59" s="13"/>
    </row>
    <row r="60" spans="1:13" ht="17" x14ac:dyDescent="0.2">
      <c r="A60" s="10" t="s">
        <v>225</v>
      </c>
      <c r="B60" s="51" t="s">
        <v>226</v>
      </c>
      <c r="C60" s="12" t="s">
        <v>161</v>
      </c>
      <c r="D60" s="13">
        <v>3</v>
      </c>
      <c r="E60" s="13"/>
      <c r="F60" s="13"/>
      <c r="G60" s="13">
        <f t="shared" si="12"/>
        <v>3</v>
      </c>
      <c r="H60" s="13"/>
      <c r="I60" s="13">
        <f t="shared" si="13"/>
        <v>0</v>
      </c>
      <c r="J60" s="13">
        <f t="shared" si="13"/>
        <v>0</v>
      </c>
      <c r="K60" s="13">
        <f t="shared" si="13"/>
        <v>0</v>
      </c>
      <c r="L60" s="13">
        <f t="shared" si="14"/>
        <v>0</v>
      </c>
      <c r="M60" s="13"/>
    </row>
    <row r="61" spans="1:13" ht="35" thickBot="1" x14ac:dyDescent="0.25">
      <c r="A61" s="10" t="s">
        <v>227</v>
      </c>
      <c r="B61" s="51" t="s">
        <v>228</v>
      </c>
      <c r="C61" s="12" t="s">
        <v>96</v>
      </c>
      <c r="D61" s="13">
        <v>1</v>
      </c>
      <c r="E61" s="13"/>
      <c r="F61" s="13"/>
      <c r="G61" s="13">
        <f t="shared" si="12"/>
        <v>1</v>
      </c>
      <c r="H61" s="13"/>
      <c r="I61" s="13">
        <f t="shared" si="13"/>
        <v>0</v>
      </c>
      <c r="J61" s="13">
        <f t="shared" si="13"/>
        <v>0</v>
      </c>
      <c r="K61" s="13">
        <f t="shared" si="13"/>
        <v>0</v>
      </c>
      <c r="L61" s="13">
        <f t="shared" si="14"/>
        <v>0</v>
      </c>
      <c r="M61" s="13"/>
    </row>
    <row r="62" spans="1:13" x14ac:dyDescent="0.2">
      <c r="A62" s="7"/>
      <c r="B62" s="29" t="s">
        <v>229</v>
      </c>
      <c r="C62" s="9"/>
      <c r="D62" s="9"/>
      <c r="E62" s="9"/>
      <c r="F62" s="9"/>
      <c r="G62" s="9"/>
      <c r="H62" s="9"/>
      <c r="I62" s="9"/>
      <c r="J62" s="9"/>
      <c r="K62" s="9"/>
      <c r="L62" s="9"/>
      <c r="M62" s="9">
        <f>SUM(L62:L66)</f>
        <v>0</v>
      </c>
    </row>
    <row r="63" spans="1:13" ht="17" x14ac:dyDescent="0.2">
      <c r="A63" s="10" t="s">
        <v>230</v>
      </c>
      <c r="B63" s="22" t="s">
        <v>231</v>
      </c>
      <c r="C63" s="31"/>
      <c r="D63" s="13"/>
      <c r="E63" s="13"/>
      <c r="F63" s="13"/>
      <c r="G63" s="13">
        <f>D63+E63+F63</f>
        <v>0</v>
      </c>
      <c r="H63" s="13"/>
      <c r="I63" s="13">
        <f t="shared" ref="I63:K65" si="15">D63*$H63</f>
        <v>0</v>
      </c>
      <c r="J63" s="13">
        <f t="shared" si="15"/>
        <v>0</v>
      </c>
      <c r="K63" s="13">
        <f t="shared" si="15"/>
        <v>0</v>
      </c>
      <c r="L63" s="13">
        <f>I63+J63+K63</f>
        <v>0</v>
      </c>
      <c r="M63" s="13"/>
    </row>
    <row r="64" spans="1:13" ht="17" x14ac:dyDescent="0.2">
      <c r="A64" s="25" t="s">
        <v>232</v>
      </c>
      <c r="B64" s="26" t="s">
        <v>233</v>
      </c>
      <c r="C64" s="31" t="s">
        <v>161</v>
      </c>
      <c r="D64" s="13">
        <v>3</v>
      </c>
      <c r="E64" s="13"/>
      <c r="F64" s="13">
        <v>1</v>
      </c>
      <c r="G64" s="13">
        <f>D64+E64+F64</f>
        <v>4</v>
      </c>
      <c r="H64" s="13"/>
      <c r="I64" s="13">
        <f t="shared" si="15"/>
        <v>0</v>
      </c>
      <c r="J64" s="13">
        <f t="shared" si="15"/>
        <v>0</v>
      </c>
      <c r="K64" s="13">
        <f t="shared" si="15"/>
        <v>0</v>
      </c>
      <c r="L64" s="13">
        <f>I64+J64+K64</f>
        <v>0</v>
      </c>
      <c r="M64" s="13"/>
    </row>
    <row r="65" spans="1:13" ht="17" x14ac:dyDescent="0.2">
      <c r="A65" s="25" t="s">
        <v>234</v>
      </c>
      <c r="B65" s="26" t="s">
        <v>235</v>
      </c>
      <c r="C65" s="31" t="s">
        <v>161</v>
      </c>
      <c r="D65" s="13"/>
      <c r="E65" s="13"/>
      <c r="F65" s="13">
        <v>1</v>
      </c>
      <c r="G65" s="13">
        <f>D65+E65+F65</f>
        <v>1</v>
      </c>
      <c r="H65" s="13"/>
      <c r="I65" s="13">
        <f t="shared" si="15"/>
        <v>0</v>
      </c>
      <c r="J65" s="13">
        <f t="shared" si="15"/>
        <v>0</v>
      </c>
      <c r="K65" s="13">
        <f t="shared" si="15"/>
        <v>0</v>
      </c>
      <c r="L65" s="13">
        <f>I65+J65+K65</f>
        <v>0</v>
      </c>
      <c r="M65" s="13"/>
    </row>
    <row r="66" spans="1:13" ht="17" thickBot="1" x14ac:dyDescent="0.25">
      <c r="A66" s="10"/>
      <c r="B66" s="30"/>
      <c r="C66" s="31"/>
      <c r="D66" s="13"/>
      <c r="E66" s="13"/>
      <c r="F66" s="13"/>
      <c r="G66" s="13">
        <f>D66+E66+F66</f>
        <v>0</v>
      </c>
      <c r="H66" s="13"/>
      <c r="I66" s="13">
        <f>D66*$H66</f>
        <v>0</v>
      </c>
      <c r="J66" s="13">
        <f>E66*$H66</f>
        <v>0</v>
      </c>
      <c r="K66" s="13">
        <f>F66*$H66</f>
        <v>0</v>
      </c>
      <c r="L66" s="13">
        <f>I66+J66+K66</f>
        <v>0</v>
      </c>
      <c r="M66" s="13"/>
    </row>
    <row r="67" spans="1:13" x14ac:dyDescent="0.2">
      <c r="A67" s="7"/>
      <c r="B67" s="29" t="s">
        <v>236</v>
      </c>
      <c r="C67" s="9"/>
      <c r="D67" s="9"/>
      <c r="E67" s="9"/>
      <c r="F67" s="9"/>
      <c r="G67" s="9"/>
      <c r="H67" s="9"/>
      <c r="I67" s="9"/>
      <c r="J67" s="9"/>
      <c r="K67" s="9"/>
      <c r="L67" s="9"/>
      <c r="M67" s="9">
        <f>SUM(L67:L81)</f>
        <v>0</v>
      </c>
    </row>
    <row r="68" spans="1:13" x14ac:dyDescent="0.2">
      <c r="A68" s="77"/>
      <c r="B68" s="78" t="s">
        <v>237</v>
      </c>
      <c r="C68" s="20"/>
      <c r="D68" s="20"/>
      <c r="E68" s="20"/>
      <c r="F68" s="20"/>
      <c r="G68" s="20"/>
      <c r="H68" s="20"/>
      <c r="I68" s="20"/>
      <c r="J68" s="20"/>
      <c r="K68" s="20"/>
      <c r="L68" s="20"/>
      <c r="M68" s="20"/>
    </row>
    <row r="69" spans="1:13" ht="85" x14ac:dyDescent="0.2">
      <c r="A69" s="10" t="s">
        <v>238</v>
      </c>
      <c r="B69" s="22" t="s">
        <v>239</v>
      </c>
      <c r="C69" s="31" t="s">
        <v>25</v>
      </c>
      <c r="D69" s="13">
        <v>22</v>
      </c>
      <c r="E69" s="13"/>
      <c r="F69" s="13"/>
      <c r="G69" s="13">
        <f t="shared" ref="G69:G74" si="16">D69+E69+F69</f>
        <v>22</v>
      </c>
      <c r="H69" s="13"/>
      <c r="I69" s="13">
        <f t="shared" ref="I69:K74" si="17">D69*$H69</f>
        <v>0</v>
      </c>
      <c r="J69" s="13">
        <f t="shared" si="17"/>
        <v>0</v>
      </c>
      <c r="K69" s="13">
        <f t="shared" si="17"/>
        <v>0</v>
      </c>
      <c r="L69" s="13">
        <f t="shared" ref="L69:L74" si="18">I69+J69+K69</f>
        <v>0</v>
      </c>
      <c r="M69" s="13"/>
    </row>
    <row r="70" spans="1:13" ht="51" x14ac:dyDescent="0.2">
      <c r="A70" s="10" t="s">
        <v>240</v>
      </c>
      <c r="B70" s="22" t="s">
        <v>241</v>
      </c>
      <c r="C70" s="31" t="s">
        <v>25</v>
      </c>
      <c r="D70" s="13">
        <v>3.5</v>
      </c>
      <c r="E70" s="13"/>
      <c r="F70" s="13"/>
      <c r="G70" s="13">
        <f t="shared" si="16"/>
        <v>3.5</v>
      </c>
      <c r="H70" s="13"/>
      <c r="I70" s="13">
        <f t="shared" si="17"/>
        <v>0</v>
      </c>
      <c r="J70" s="13">
        <f t="shared" si="17"/>
        <v>0</v>
      </c>
      <c r="K70" s="13">
        <f t="shared" si="17"/>
        <v>0</v>
      </c>
      <c r="L70" s="13">
        <f t="shared" si="18"/>
        <v>0</v>
      </c>
      <c r="M70" s="13"/>
    </row>
    <row r="71" spans="1:13" ht="17" x14ac:dyDescent="0.2">
      <c r="A71" s="10" t="s">
        <v>242</v>
      </c>
      <c r="B71" s="30" t="s">
        <v>243</v>
      </c>
      <c r="C71" s="31" t="s">
        <v>161</v>
      </c>
      <c r="D71" s="13">
        <v>1</v>
      </c>
      <c r="E71" s="13"/>
      <c r="F71" s="13"/>
      <c r="G71" s="13">
        <f t="shared" si="16"/>
        <v>1</v>
      </c>
      <c r="H71" s="13"/>
      <c r="I71" s="13">
        <f t="shared" si="17"/>
        <v>0</v>
      </c>
      <c r="J71" s="13">
        <f t="shared" si="17"/>
        <v>0</v>
      </c>
      <c r="K71" s="13">
        <f t="shared" si="17"/>
        <v>0</v>
      </c>
      <c r="L71" s="13">
        <f t="shared" si="18"/>
        <v>0</v>
      </c>
      <c r="M71" s="13"/>
    </row>
    <row r="72" spans="1:13" ht="17" x14ac:dyDescent="0.2">
      <c r="A72" s="10" t="s">
        <v>244</v>
      </c>
      <c r="B72" s="30" t="s">
        <v>245</v>
      </c>
      <c r="C72" s="31" t="s">
        <v>161</v>
      </c>
      <c r="D72" s="13">
        <v>1</v>
      </c>
      <c r="E72" s="13"/>
      <c r="F72" s="13"/>
      <c r="G72" s="13">
        <f t="shared" si="16"/>
        <v>1</v>
      </c>
      <c r="H72" s="13"/>
      <c r="I72" s="13">
        <f t="shared" si="17"/>
        <v>0</v>
      </c>
      <c r="J72" s="13">
        <f t="shared" si="17"/>
        <v>0</v>
      </c>
      <c r="K72" s="13">
        <f t="shared" si="17"/>
        <v>0</v>
      </c>
      <c r="L72" s="13">
        <f t="shared" si="18"/>
        <v>0</v>
      </c>
      <c r="M72" s="13"/>
    </row>
    <row r="73" spans="1:13" ht="17" x14ac:dyDescent="0.2">
      <c r="A73" s="10" t="s">
        <v>246</v>
      </c>
      <c r="B73" s="30" t="s">
        <v>247</v>
      </c>
      <c r="C73" s="31" t="s">
        <v>96</v>
      </c>
      <c r="D73" s="13">
        <v>1</v>
      </c>
      <c r="E73" s="13"/>
      <c r="F73" s="13"/>
      <c r="G73" s="13">
        <f t="shared" si="16"/>
        <v>1</v>
      </c>
      <c r="H73" s="13"/>
      <c r="I73" s="13">
        <f t="shared" si="17"/>
        <v>0</v>
      </c>
      <c r="J73" s="13">
        <f t="shared" si="17"/>
        <v>0</v>
      </c>
      <c r="K73" s="13">
        <f t="shared" si="17"/>
        <v>0</v>
      </c>
      <c r="L73" s="13">
        <f t="shared" si="18"/>
        <v>0</v>
      </c>
      <c r="M73" s="13"/>
    </row>
    <row r="74" spans="1:13" ht="17" x14ac:dyDescent="0.2">
      <c r="A74" s="10" t="s">
        <v>248</v>
      </c>
      <c r="B74" s="30" t="s">
        <v>249</v>
      </c>
      <c r="C74" s="31" t="s">
        <v>96</v>
      </c>
      <c r="D74" s="13">
        <v>1</v>
      </c>
      <c r="E74" s="13"/>
      <c r="F74" s="13"/>
      <c r="G74" s="13">
        <f t="shared" si="16"/>
        <v>1</v>
      </c>
      <c r="H74" s="13"/>
      <c r="I74" s="13">
        <f t="shared" si="17"/>
        <v>0</v>
      </c>
      <c r="J74" s="13">
        <f t="shared" si="17"/>
        <v>0</v>
      </c>
      <c r="K74" s="13">
        <f t="shared" si="17"/>
        <v>0</v>
      </c>
      <c r="L74" s="13">
        <f t="shared" si="18"/>
        <v>0</v>
      </c>
      <c r="M74" s="13"/>
    </row>
    <row r="75" spans="1:13" x14ac:dyDescent="0.2">
      <c r="A75" s="77"/>
      <c r="B75" s="78" t="s">
        <v>250</v>
      </c>
      <c r="C75" s="20"/>
      <c r="D75" s="20"/>
      <c r="E75" s="20"/>
      <c r="F75" s="20"/>
      <c r="G75" s="20"/>
      <c r="H75" s="20"/>
      <c r="I75" s="20"/>
      <c r="J75" s="20"/>
      <c r="K75" s="20"/>
      <c r="L75" s="20"/>
      <c r="M75" s="20"/>
    </row>
    <row r="76" spans="1:13" ht="85" x14ac:dyDescent="0.2">
      <c r="A76" s="10" t="s">
        <v>251</v>
      </c>
      <c r="B76" s="22" t="s">
        <v>252</v>
      </c>
      <c r="C76" s="31" t="s">
        <v>25</v>
      </c>
      <c r="D76" s="13">
        <v>40</v>
      </c>
      <c r="E76" s="13"/>
      <c r="F76" s="13"/>
      <c r="G76" s="13">
        <f t="shared" ref="G76:G81" si="19">D76+E76+F76</f>
        <v>40</v>
      </c>
      <c r="H76" s="13"/>
      <c r="I76" s="13">
        <f t="shared" ref="I76:K81" si="20">D76*$H76</f>
        <v>0</v>
      </c>
      <c r="J76" s="13">
        <f t="shared" si="20"/>
        <v>0</v>
      </c>
      <c r="K76" s="13">
        <f t="shared" si="20"/>
        <v>0</v>
      </c>
      <c r="L76" s="13">
        <f t="shared" ref="L76:L81" si="21">I76+J76+K76</f>
        <v>0</v>
      </c>
      <c r="M76" s="13"/>
    </row>
    <row r="77" spans="1:13" ht="51" x14ac:dyDescent="0.2">
      <c r="A77" s="10" t="s">
        <v>253</v>
      </c>
      <c r="B77" s="22" t="s">
        <v>241</v>
      </c>
      <c r="C77" s="31" t="s">
        <v>25</v>
      </c>
      <c r="D77" s="13">
        <v>8</v>
      </c>
      <c r="E77" s="13"/>
      <c r="F77" s="13"/>
      <c r="G77" s="13">
        <f t="shared" si="19"/>
        <v>8</v>
      </c>
      <c r="H77" s="13"/>
      <c r="I77" s="13">
        <f t="shared" si="20"/>
        <v>0</v>
      </c>
      <c r="J77" s="13">
        <f t="shared" si="20"/>
        <v>0</v>
      </c>
      <c r="K77" s="13">
        <f t="shared" si="20"/>
        <v>0</v>
      </c>
      <c r="L77" s="13">
        <f t="shared" si="21"/>
        <v>0</v>
      </c>
      <c r="M77" s="13"/>
    </row>
    <row r="78" spans="1:13" ht="17" x14ac:dyDescent="0.2">
      <c r="A78" s="10" t="s">
        <v>254</v>
      </c>
      <c r="B78" s="30" t="s">
        <v>243</v>
      </c>
      <c r="C78" s="31" t="s">
        <v>161</v>
      </c>
      <c r="D78" s="13">
        <v>2</v>
      </c>
      <c r="E78" s="13"/>
      <c r="F78" s="13"/>
      <c r="G78" s="13">
        <f t="shared" si="19"/>
        <v>2</v>
      </c>
      <c r="H78" s="13"/>
      <c r="I78" s="13">
        <f t="shared" si="20"/>
        <v>0</v>
      </c>
      <c r="J78" s="13">
        <f t="shared" si="20"/>
        <v>0</v>
      </c>
      <c r="K78" s="13">
        <f t="shared" si="20"/>
        <v>0</v>
      </c>
      <c r="L78" s="13">
        <f t="shared" si="21"/>
        <v>0</v>
      </c>
      <c r="M78" s="13"/>
    </row>
    <row r="79" spans="1:13" ht="17" x14ac:dyDescent="0.2">
      <c r="A79" s="10" t="s">
        <v>255</v>
      </c>
      <c r="B79" s="30" t="s">
        <v>245</v>
      </c>
      <c r="C79" s="31" t="s">
        <v>161</v>
      </c>
      <c r="D79" s="13">
        <v>2</v>
      </c>
      <c r="E79" s="13"/>
      <c r="F79" s="13"/>
      <c r="G79" s="13">
        <f t="shared" si="19"/>
        <v>2</v>
      </c>
      <c r="H79" s="13"/>
      <c r="I79" s="13">
        <f t="shared" si="20"/>
        <v>0</v>
      </c>
      <c r="J79" s="13">
        <f t="shared" si="20"/>
        <v>0</v>
      </c>
      <c r="K79" s="13">
        <f t="shared" si="20"/>
        <v>0</v>
      </c>
      <c r="L79" s="13">
        <f t="shared" si="21"/>
        <v>0</v>
      </c>
      <c r="M79" s="13"/>
    </row>
    <row r="80" spans="1:13" ht="17" x14ac:dyDescent="0.2">
      <c r="A80" s="10" t="s">
        <v>256</v>
      </c>
      <c r="B80" s="30" t="s">
        <v>247</v>
      </c>
      <c r="C80" s="31" t="s">
        <v>96</v>
      </c>
      <c r="D80" s="13">
        <v>2</v>
      </c>
      <c r="E80" s="13"/>
      <c r="F80" s="13"/>
      <c r="G80" s="13">
        <f t="shared" si="19"/>
        <v>2</v>
      </c>
      <c r="H80" s="13"/>
      <c r="I80" s="13">
        <f t="shared" si="20"/>
        <v>0</v>
      </c>
      <c r="J80" s="13">
        <f t="shared" si="20"/>
        <v>0</v>
      </c>
      <c r="K80" s="13">
        <f t="shared" si="20"/>
        <v>0</v>
      </c>
      <c r="L80" s="13">
        <f t="shared" si="21"/>
        <v>0</v>
      </c>
      <c r="M80" s="13"/>
    </row>
    <row r="81" spans="1:13" ht="18" thickBot="1" x14ac:dyDescent="0.25">
      <c r="A81" s="10" t="s">
        <v>257</v>
      </c>
      <c r="B81" s="30" t="s">
        <v>249</v>
      </c>
      <c r="C81" s="31" t="s">
        <v>96</v>
      </c>
      <c r="D81" s="13">
        <v>2</v>
      </c>
      <c r="E81" s="13"/>
      <c r="F81" s="13"/>
      <c r="G81" s="13">
        <f t="shared" si="19"/>
        <v>2</v>
      </c>
      <c r="H81" s="13"/>
      <c r="I81" s="13">
        <f t="shared" si="20"/>
        <v>0</v>
      </c>
      <c r="J81" s="13">
        <f t="shared" si="20"/>
        <v>0</v>
      </c>
      <c r="K81" s="13">
        <f t="shared" si="20"/>
        <v>0</v>
      </c>
      <c r="L81" s="13">
        <f t="shared" si="21"/>
        <v>0</v>
      </c>
      <c r="M81" s="13"/>
    </row>
    <row r="82" spans="1:13" x14ac:dyDescent="0.2">
      <c r="A82" s="7"/>
      <c r="B82" s="29" t="s">
        <v>258</v>
      </c>
      <c r="C82" s="9"/>
      <c r="D82" s="9"/>
      <c r="E82" s="9"/>
      <c r="F82" s="9"/>
      <c r="G82" s="9"/>
      <c r="H82" s="9"/>
      <c r="I82" s="9"/>
      <c r="J82" s="9"/>
      <c r="K82" s="9"/>
      <c r="L82" s="9"/>
      <c r="M82" s="9">
        <f>SUM(L82:L83)</f>
        <v>0</v>
      </c>
    </row>
    <row r="83" spans="1:13" ht="52" thickBot="1" x14ac:dyDescent="0.25">
      <c r="A83" s="10" t="s">
        <v>259</v>
      </c>
      <c r="B83" s="30" t="s">
        <v>260</v>
      </c>
      <c r="C83" s="31" t="s">
        <v>96</v>
      </c>
      <c r="D83" s="13">
        <v>1</v>
      </c>
      <c r="E83" s="13"/>
      <c r="F83" s="13"/>
      <c r="G83" s="13">
        <f>D83+E83+F83</f>
        <v>1</v>
      </c>
      <c r="H83" s="13"/>
      <c r="I83" s="13">
        <f>D83*$H83</f>
        <v>0</v>
      </c>
      <c r="J83" s="13">
        <f>E83*$H83</f>
        <v>0</v>
      </c>
      <c r="K83" s="13">
        <f>F83*$H83</f>
        <v>0</v>
      </c>
      <c r="L83" s="13">
        <f>I83+J83+K83</f>
        <v>0</v>
      </c>
      <c r="M83" s="13"/>
    </row>
    <row r="84" spans="1:13" x14ac:dyDescent="0.2">
      <c r="A84" s="7"/>
      <c r="B84" s="29" t="s">
        <v>261</v>
      </c>
      <c r="C84" s="9"/>
      <c r="D84" s="9"/>
      <c r="E84" s="9"/>
      <c r="F84" s="9"/>
      <c r="G84" s="9"/>
      <c r="H84" s="9"/>
      <c r="I84" s="9"/>
      <c r="J84" s="9"/>
      <c r="K84" s="9"/>
      <c r="L84" s="9"/>
      <c r="M84" s="9">
        <f>SUM(L84:L87)</f>
        <v>0</v>
      </c>
    </row>
    <row r="85" spans="1:13" ht="17" x14ac:dyDescent="0.2">
      <c r="A85" s="10" t="s">
        <v>262</v>
      </c>
      <c r="B85" s="30" t="s">
        <v>263</v>
      </c>
      <c r="C85" s="31" t="s">
        <v>161</v>
      </c>
      <c r="D85" s="13"/>
      <c r="E85" s="13">
        <v>1</v>
      </c>
      <c r="F85" s="13"/>
      <c r="G85" s="13">
        <f>D85+E85+F85</f>
        <v>1</v>
      </c>
      <c r="H85" s="13"/>
      <c r="I85" s="13">
        <f t="shared" ref="I85:K87" si="22">D85*$H85</f>
        <v>0</v>
      </c>
      <c r="J85" s="13">
        <f t="shared" si="22"/>
        <v>0</v>
      </c>
      <c r="K85" s="13">
        <f t="shared" si="22"/>
        <v>0</v>
      </c>
      <c r="L85" s="13">
        <f>I85+J85+K85</f>
        <v>0</v>
      </c>
      <c r="M85" s="13"/>
    </row>
    <row r="86" spans="1:13" s="5" customFormat="1" ht="17" x14ac:dyDescent="0.2">
      <c r="A86" s="10" t="s">
        <v>264</v>
      </c>
      <c r="B86" s="30" t="s">
        <v>265</v>
      </c>
      <c r="C86" s="31" t="s">
        <v>161</v>
      </c>
      <c r="D86" s="13">
        <v>1</v>
      </c>
      <c r="E86" s="13"/>
      <c r="F86" s="13">
        <v>1</v>
      </c>
      <c r="G86" s="13">
        <f>D86+E86+F86</f>
        <v>2</v>
      </c>
      <c r="H86" s="13"/>
      <c r="I86" s="13">
        <f t="shared" si="22"/>
        <v>0</v>
      </c>
      <c r="J86" s="13">
        <f t="shared" si="22"/>
        <v>0</v>
      </c>
      <c r="K86" s="13">
        <f t="shared" si="22"/>
        <v>0</v>
      </c>
      <c r="L86" s="13">
        <f>I86+J86+K86</f>
        <v>0</v>
      </c>
      <c r="M86" s="13"/>
    </row>
    <row r="87" spans="1:13" ht="17" thickBot="1" x14ac:dyDescent="0.25">
      <c r="A87" s="10"/>
      <c r="B87" s="30"/>
      <c r="C87" s="31"/>
      <c r="D87" s="13"/>
      <c r="E87" s="13"/>
      <c r="F87" s="13"/>
      <c r="G87" s="13">
        <f>D87+E87+F87</f>
        <v>0</v>
      </c>
      <c r="H87" s="13"/>
      <c r="I87" s="13">
        <f t="shared" si="22"/>
        <v>0</v>
      </c>
      <c r="J87" s="13">
        <f t="shared" si="22"/>
        <v>0</v>
      </c>
      <c r="K87" s="13">
        <f t="shared" si="22"/>
        <v>0</v>
      </c>
      <c r="L87" s="13">
        <f>I87+J87+K87</f>
        <v>0</v>
      </c>
      <c r="M87" s="13"/>
    </row>
    <row r="88" spans="1:13" ht="17" thickBot="1" x14ac:dyDescent="0.25">
      <c r="A88" s="82" t="s">
        <v>57</v>
      </c>
      <c r="B88" s="83"/>
      <c r="C88" s="83"/>
      <c r="D88" s="83"/>
      <c r="E88" s="83"/>
      <c r="F88" s="83"/>
      <c r="G88" s="83"/>
      <c r="H88" s="89"/>
      <c r="I88" s="15">
        <f>SUM(I17:I87)</f>
        <v>0</v>
      </c>
      <c r="J88" s="15">
        <f>SUM(J17:J87)</f>
        <v>0</v>
      </c>
      <c r="K88" s="15">
        <f>SUM(K17:K87)</f>
        <v>0</v>
      </c>
      <c r="L88" s="15">
        <f>SUM(L17:L87)</f>
        <v>0</v>
      </c>
      <c r="M88" s="15">
        <f>SUM(M17:M87)</f>
        <v>0</v>
      </c>
    </row>
    <row r="89" spans="1:13" ht="17" thickBot="1" x14ac:dyDescent="0.25">
      <c r="A89" s="90" t="s">
        <v>17</v>
      </c>
      <c r="B89" s="91"/>
      <c r="C89" s="91"/>
      <c r="D89" s="91"/>
      <c r="E89" s="16"/>
      <c r="F89" s="16"/>
      <c r="G89" s="16"/>
      <c r="H89" s="17"/>
      <c r="I89" s="17"/>
      <c r="J89" s="16"/>
      <c r="K89" s="16"/>
      <c r="L89" s="18"/>
      <c r="M89" s="18">
        <f>M88*20%</f>
        <v>0</v>
      </c>
    </row>
    <row r="90" spans="1:13" ht="17" thickBot="1" x14ac:dyDescent="0.25">
      <c r="A90" s="82" t="s">
        <v>58</v>
      </c>
      <c r="B90" s="83"/>
      <c r="C90" s="83"/>
      <c r="D90" s="83"/>
      <c r="E90" s="14"/>
      <c r="F90" s="14"/>
      <c r="G90" s="14"/>
      <c r="H90" s="17"/>
      <c r="I90" s="17"/>
      <c r="J90" s="14"/>
      <c r="K90" s="14"/>
      <c r="L90" s="15"/>
      <c r="M90" s="15">
        <f>+M88+M89</f>
        <v>0</v>
      </c>
    </row>
  </sheetData>
  <mergeCells count="17">
    <mergeCell ref="A8:M8"/>
    <mergeCell ref="A9:M9"/>
    <mergeCell ref="A11:M11"/>
    <mergeCell ref="A13:M13"/>
    <mergeCell ref="A14:L14"/>
    <mergeCell ref="A90:D90"/>
    <mergeCell ref="H15:H16"/>
    <mergeCell ref="I15:K15"/>
    <mergeCell ref="L15:L16"/>
    <mergeCell ref="M15:M16"/>
    <mergeCell ref="A88:H88"/>
    <mergeCell ref="A89:D89"/>
    <mergeCell ref="A15:A16"/>
    <mergeCell ref="B15:B16"/>
    <mergeCell ref="C15:C16"/>
    <mergeCell ref="D15:F15"/>
    <mergeCell ref="G15:G16"/>
  </mergeCells>
  <pageMargins left="0.70866141732283505" right="0.70866141732283505" top="0.74803149606299202" bottom="0.74803149606299202" header="0.31496062992126" footer="0.31496062992126"/>
  <pageSetup paperSize="8" scale="65" fitToHeight="0" orientation="landscape" horizontalDpi="0" verticalDpi="0"/>
  <headerFooter>
    <oddFooter>&amp;L&amp;"Arial,Normal"&amp;9&amp;K000000Réaménagement des espaces de restauration élèves - Lot 2 Ecole Molière
Atelier Sandrine Pastre - Altitude Projects&amp;R&amp;"Arial,Normal"&amp;9&amp;K000000&amp;P/&amp;N</oddFooter>
  </headerFooter>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39C38B-78CA-4E00-A892-708713FDDB09}">
  <sheetPr>
    <tabColor theme="5"/>
    <pageSetUpPr fitToPage="1"/>
  </sheetPr>
  <dimension ref="A1:P57"/>
  <sheetViews>
    <sheetView zoomScale="50" zoomScaleNormal="50" workbookViewId="0">
      <selection activeCell="Q49" sqref="Q49"/>
    </sheetView>
  </sheetViews>
  <sheetFormatPr baseColWidth="10" defaultColWidth="13.1640625" defaultRowHeight="16" x14ac:dyDescent="0.2"/>
  <cols>
    <col min="1" max="1" width="8.6640625" style="1" customWidth="1"/>
    <col min="2" max="2" width="78.1640625" style="2" bestFit="1" customWidth="1"/>
    <col min="3" max="3" width="11.83203125" style="3" customWidth="1"/>
    <col min="4" max="6" width="14.6640625" style="3" customWidth="1"/>
    <col min="7" max="7" width="16.5" style="3" bestFit="1" customWidth="1"/>
    <col min="8" max="8" width="22.5" style="3" customWidth="1"/>
    <col min="9" max="11" width="14.6640625" style="3" customWidth="1"/>
    <col min="12" max="13" width="26.6640625" style="3" customWidth="1"/>
    <col min="14" max="16" width="13.1640625" style="43"/>
    <col min="17" max="16384" width="13.1640625" style="3"/>
  </cols>
  <sheetData>
    <row r="1" spans="1:16" customFormat="1" x14ac:dyDescent="0.2">
      <c r="A1" s="1"/>
      <c r="B1" s="2"/>
      <c r="C1" s="3"/>
      <c r="D1" s="3"/>
      <c r="E1" s="3"/>
      <c r="F1" s="3"/>
      <c r="G1" s="3"/>
      <c r="H1" s="3"/>
      <c r="I1" s="3"/>
      <c r="J1" s="3"/>
      <c r="K1" s="3"/>
      <c r="L1" s="3"/>
      <c r="M1" s="3"/>
      <c r="N1" s="42"/>
      <c r="O1" s="42"/>
      <c r="P1" s="42"/>
    </row>
    <row r="2" spans="1:16" customFormat="1" x14ac:dyDescent="0.2">
      <c r="A2" s="1"/>
      <c r="B2" s="2"/>
      <c r="C2" s="3"/>
      <c r="D2" s="3"/>
      <c r="E2" s="3"/>
      <c r="F2" s="3"/>
      <c r="G2" s="3"/>
      <c r="H2" s="3"/>
      <c r="I2" s="3"/>
      <c r="J2" s="3"/>
      <c r="K2" s="3"/>
      <c r="L2" s="3"/>
      <c r="M2" s="3"/>
      <c r="N2" s="42"/>
      <c r="O2" s="42"/>
      <c r="P2" s="42"/>
    </row>
    <row r="3" spans="1:16" customFormat="1" x14ac:dyDescent="0.2">
      <c r="A3" s="1"/>
      <c r="B3" s="2"/>
      <c r="C3" s="3"/>
      <c r="D3" s="3"/>
      <c r="E3" s="3"/>
      <c r="F3" s="3"/>
      <c r="G3" s="3"/>
      <c r="H3" s="3"/>
      <c r="I3" s="3"/>
      <c r="J3" s="3"/>
      <c r="K3" s="3"/>
      <c r="L3" s="3"/>
      <c r="M3" s="3"/>
      <c r="N3" s="42"/>
      <c r="O3" s="42"/>
      <c r="P3" s="42"/>
    </row>
    <row r="4" spans="1:16" customFormat="1" x14ac:dyDescent="0.2">
      <c r="A4" s="1"/>
      <c r="B4" s="2"/>
      <c r="C4" s="3"/>
      <c r="D4" s="3"/>
      <c r="E4" s="3"/>
      <c r="F4" s="3"/>
      <c r="G4" s="3"/>
      <c r="H4" s="3"/>
      <c r="I4" s="3"/>
      <c r="J4" s="3"/>
      <c r="K4" s="3"/>
      <c r="L4" s="3"/>
      <c r="M4" s="3"/>
      <c r="N4" s="42"/>
      <c r="O4" s="42"/>
      <c r="P4" s="42"/>
    </row>
    <row r="5" spans="1:16" customFormat="1" x14ac:dyDescent="0.2">
      <c r="A5" s="1"/>
      <c r="B5" s="2"/>
      <c r="C5" s="3"/>
      <c r="D5" s="3"/>
      <c r="E5" s="3"/>
      <c r="F5" s="3"/>
      <c r="G5" s="3"/>
      <c r="H5" s="3"/>
      <c r="I5" s="3"/>
      <c r="J5" s="3"/>
      <c r="K5" s="3"/>
      <c r="L5" s="3"/>
      <c r="M5" s="3"/>
      <c r="N5" s="42"/>
      <c r="O5" s="42"/>
      <c r="P5" s="42"/>
    </row>
    <row r="6" spans="1:16" customFormat="1" x14ac:dyDescent="0.2">
      <c r="A6" s="1"/>
      <c r="B6" s="2"/>
      <c r="C6" s="3"/>
      <c r="D6" s="3"/>
      <c r="E6" s="3"/>
      <c r="F6" s="3"/>
      <c r="G6" s="3"/>
      <c r="H6" s="3"/>
      <c r="I6" s="3"/>
      <c r="J6" s="3"/>
      <c r="K6" s="3"/>
      <c r="L6" s="3"/>
      <c r="M6" s="3"/>
      <c r="N6" s="42"/>
      <c r="O6" s="42"/>
      <c r="P6" s="42"/>
    </row>
    <row r="7" spans="1:16" customFormat="1" x14ac:dyDescent="0.2">
      <c r="A7" s="1"/>
      <c r="B7" s="2"/>
      <c r="C7" s="3"/>
      <c r="D7" s="3"/>
      <c r="E7" s="3"/>
      <c r="F7" s="3"/>
      <c r="G7" s="3"/>
      <c r="H7" s="3"/>
      <c r="I7" s="3"/>
      <c r="J7" s="3"/>
      <c r="K7" s="3"/>
      <c r="L7" s="3"/>
      <c r="M7" s="3"/>
      <c r="N7" s="42"/>
      <c r="O7" s="42"/>
      <c r="P7" s="42"/>
    </row>
    <row r="8" spans="1:16" customFormat="1" x14ac:dyDescent="0.2">
      <c r="A8" s="79" t="s">
        <v>0</v>
      </c>
      <c r="B8" s="79"/>
      <c r="C8" s="79"/>
      <c r="D8" s="79"/>
      <c r="E8" s="79"/>
      <c r="F8" s="79"/>
      <c r="G8" s="79"/>
      <c r="H8" s="79"/>
      <c r="I8" s="79"/>
      <c r="J8" s="79"/>
      <c r="K8" s="79"/>
      <c r="L8" s="79"/>
      <c r="M8" s="79"/>
      <c r="N8" s="42"/>
      <c r="O8" s="42"/>
      <c r="P8" s="42"/>
    </row>
    <row r="9" spans="1:16" customFormat="1" x14ac:dyDescent="0.2">
      <c r="A9" s="79" t="s">
        <v>338</v>
      </c>
      <c r="B9" s="79"/>
      <c r="C9" s="79"/>
      <c r="D9" s="79"/>
      <c r="E9" s="79"/>
      <c r="F9" s="79"/>
      <c r="G9" s="79"/>
      <c r="H9" s="79"/>
      <c r="I9" s="79"/>
      <c r="J9" s="79"/>
      <c r="K9" s="79"/>
      <c r="L9" s="79"/>
      <c r="M9" s="79"/>
      <c r="N9" s="42"/>
      <c r="O9" s="42"/>
      <c r="P9" s="42"/>
    </row>
    <row r="10" spans="1:16" customFormat="1" x14ac:dyDescent="0.2">
      <c r="A10" s="4"/>
      <c r="B10" s="4"/>
      <c r="C10" s="4"/>
      <c r="D10" s="4"/>
      <c r="E10" s="4"/>
      <c r="F10" s="4"/>
      <c r="G10" s="4"/>
      <c r="H10" s="4"/>
      <c r="I10" s="4"/>
      <c r="J10" s="4"/>
      <c r="K10" s="4"/>
      <c r="L10" s="4"/>
      <c r="M10" s="4"/>
      <c r="N10" s="42"/>
      <c r="O10" s="42"/>
      <c r="P10" s="42"/>
    </row>
    <row r="11" spans="1:16" customFormat="1" x14ac:dyDescent="0.2">
      <c r="A11" s="79" t="s">
        <v>341</v>
      </c>
      <c r="B11" s="79"/>
      <c r="C11" s="79"/>
      <c r="D11" s="79"/>
      <c r="E11" s="79"/>
      <c r="F11" s="79"/>
      <c r="G11" s="79"/>
      <c r="H11" s="79"/>
      <c r="I11" s="79"/>
      <c r="J11" s="79"/>
      <c r="K11" s="79"/>
      <c r="L11" s="79"/>
      <c r="M11" s="79"/>
      <c r="N11" s="42"/>
      <c r="O11" s="42"/>
      <c r="P11" s="42"/>
    </row>
    <row r="12" spans="1:16" customFormat="1" x14ac:dyDescent="0.2">
      <c r="A12" s="4"/>
      <c r="B12" s="4"/>
      <c r="C12" s="4"/>
      <c r="D12" s="4"/>
      <c r="E12" s="4"/>
      <c r="F12" s="4"/>
      <c r="G12" s="4"/>
      <c r="H12" s="4"/>
      <c r="I12" s="4"/>
      <c r="J12" s="4"/>
      <c r="K12" s="4"/>
      <c r="L12" s="4"/>
      <c r="M12" s="4"/>
      <c r="N12" s="42"/>
      <c r="O12" s="42"/>
      <c r="P12" s="42"/>
    </row>
    <row r="13" spans="1:16" x14ac:dyDescent="0.2">
      <c r="A13" s="80" t="s">
        <v>83</v>
      </c>
      <c r="B13" s="80"/>
      <c r="C13" s="80"/>
      <c r="D13" s="80"/>
      <c r="E13" s="80"/>
      <c r="F13" s="80"/>
      <c r="G13" s="80"/>
      <c r="H13" s="80"/>
      <c r="I13" s="80"/>
      <c r="J13" s="80"/>
      <c r="K13" s="80"/>
      <c r="L13" s="80"/>
      <c r="M13" s="80"/>
    </row>
    <row r="14" spans="1:16" ht="17" thickBot="1" x14ac:dyDescent="0.25">
      <c r="A14" s="81"/>
      <c r="B14" s="81"/>
      <c r="C14" s="81"/>
      <c r="D14" s="81"/>
      <c r="E14" s="81"/>
      <c r="F14" s="81"/>
      <c r="G14" s="81"/>
      <c r="H14" s="81"/>
      <c r="I14" s="81"/>
      <c r="J14" s="81"/>
      <c r="K14" s="81"/>
      <c r="L14" s="81"/>
    </row>
    <row r="15" spans="1:16" ht="17" customHeight="1" thickBot="1" x14ac:dyDescent="0.25">
      <c r="A15" s="92" t="s">
        <v>2</v>
      </c>
      <c r="B15" s="94" t="s">
        <v>3</v>
      </c>
      <c r="C15" s="96" t="s">
        <v>4</v>
      </c>
      <c r="D15" s="86" t="s">
        <v>121</v>
      </c>
      <c r="E15" s="87"/>
      <c r="F15" s="88"/>
      <c r="G15" s="84" t="s">
        <v>5</v>
      </c>
      <c r="H15" s="84" t="s">
        <v>6</v>
      </c>
      <c r="I15" s="86" t="s">
        <v>7</v>
      </c>
      <c r="J15" s="87"/>
      <c r="K15" s="88"/>
      <c r="L15" s="84" t="s">
        <v>8</v>
      </c>
      <c r="M15" s="84" t="s">
        <v>9</v>
      </c>
    </row>
    <row r="16" spans="1:16" ht="52" thickBot="1" x14ac:dyDescent="0.25">
      <c r="A16" s="93"/>
      <c r="B16" s="95"/>
      <c r="C16" s="96"/>
      <c r="D16" s="6" t="s">
        <v>20</v>
      </c>
      <c r="E16" s="6" t="s">
        <v>19</v>
      </c>
      <c r="F16" s="6" t="s">
        <v>124</v>
      </c>
      <c r="G16" s="85"/>
      <c r="H16" s="85"/>
      <c r="I16" s="6" t="s">
        <v>20</v>
      </c>
      <c r="J16" s="6" t="s">
        <v>19</v>
      </c>
      <c r="K16" s="6" t="s">
        <v>124</v>
      </c>
      <c r="L16" s="85"/>
      <c r="M16" s="85"/>
    </row>
    <row r="17" spans="1:16" x14ac:dyDescent="0.2">
      <c r="A17" s="7"/>
      <c r="B17" s="8" t="s">
        <v>266</v>
      </c>
      <c r="C17" s="9"/>
      <c r="D17" s="9"/>
      <c r="E17" s="9"/>
      <c r="F17" s="9"/>
      <c r="G17" s="9"/>
      <c r="H17" s="9"/>
      <c r="I17" s="9"/>
      <c r="J17" s="9"/>
      <c r="K17" s="9"/>
      <c r="L17" s="9"/>
      <c r="M17" s="9">
        <f>SUM(L17:L19)</f>
        <v>0</v>
      </c>
    </row>
    <row r="18" spans="1:16" ht="17" x14ac:dyDescent="0.2">
      <c r="A18" s="32" t="s">
        <v>267</v>
      </c>
      <c r="B18" s="22" t="s">
        <v>268</v>
      </c>
      <c r="C18" s="31" t="s">
        <v>269</v>
      </c>
      <c r="D18" s="52">
        <v>1</v>
      </c>
      <c r="E18" s="13"/>
      <c r="F18" s="13"/>
      <c r="G18" s="13">
        <f>D18+E18+F18</f>
        <v>1</v>
      </c>
      <c r="H18" s="13"/>
      <c r="I18" s="13">
        <f>D18*$H18</f>
        <v>0</v>
      </c>
      <c r="J18" s="13">
        <f>E18*$H18</f>
        <v>0</v>
      </c>
      <c r="K18" s="13">
        <f>F18*$H18</f>
        <v>0</v>
      </c>
      <c r="L18" s="13">
        <f>I18+J18+K18</f>
        <v>0</v>
      </c>
      <c r="M18" s="13"/>
    </row>
    <row r="19" spans="1:16" ht="18" thickBot="1" x14ac:dyDescent="0.25">
      <c r="A19" s="32" t="s">
        <v>270</v>
      </c>
      <c r="B19" s="22" t="s">
        <v>271</v>
      </c>
      <c r="C19" s="31" t="s">
        <v>269</v>
      </c>
      <c r="D19" s="52">
        <v>3</v>
      </c>
      <c r="E19" s="13"/>
      <c r="F19" s="13">
        <v>2</v>
      </c>
      <c r="G19" s="13">
        <f t="shared" ref="G19" si="0">D19+E19+F19</f>
        <v>5</v>
      </c>
      <c r="H19" s="13"/>
      <c r="I19" s="13">
        <f t="shared" ref="I19:K19" si="1">D19*$H19</f>
        <v>0</v>
      </c>
      <c r="J19" s="13">
        <f t="shared" si="1"/>
        <v>0</v>
      </c>
      <c r="K19" s="13">
        <f t="shared" si="1"/>
        <v>0</v>
      </c>
      <c r="L19" s="13">
        <f t="shared" ref="L19" si="2">I19+J19+K19</f>
        <v>0</v>
      </c>
      <c r="M19" s="13"/>
    </row>
    <row r="20" spans="1:16" x14ac:dyDescent="0.2">
      <c r="A20" s="7"/>
      <c r="B20" s="8" t="s">
        <v>272</v>
      </c>
      <c r="C20" s="9"/>
      <c r="D20" s="9"/>
      <c r="E20" s="9"/>
      <c r="F20" s="9"/>
      <c r="G20" s="9"/>
      <c r="H20" s="9"/>
      <c r="I20" s="9"/>
      <c r="J20" s="9"/>
      <c r="K20" s="9"/>
      <c r="L20" s="9"/>
      <c r="M20" s="9">
        <f>SUM(L20:L23)</f>
        <v>0</v>
      </c>
    </row>
    <row r="21" spans="1:16" s="5" customFormat="1" ht="17" x14ac:dyDescent="0.2">
      <c r="A21" s="32" t="s">
        <v>273</v>
      </c>
      <c r="B21" s="22" t="s">
        <v>274</v>
      </c>
      <c r="C21" s="31"/>
      <c r="D21" s="52"/>
      <c r="E21" s="13"/>
      <c r="F21" s="13"/>
      <c r="G21" s="13">
        <f>D21+E21+F21</f>
        <v>0</v>
      </c>
      <c r="H21" s="13"/>
      <c r="I21" s="13"/>
      <c r="J21" s="13"/>
      <c r="K21" s="13"/>
      <c r="L21" s="13"/>
      <c r="M21" s="13"/>
      <c r="N21" s="43"/>
      <c r="O21" s="43"/>
      <c r="P21" s="43"/>
    </row>
    <row r="22" spans="1:16" s="5" customFormat="1" ht="17" x14ac:dyDescent="0.2">
      <c r="A22" s="25" t="s">
        <v>275</v>
      </c>
      <c r="B22" s="26" t="s">
        <v>276</v>
      </c>
      <c r="C22" s="31" t="s">
        <v>161</v>
      </c>
      <c r="D22" s="52">
        <v>1</v>
      </c>
      <c r="E22" s="13"/>
      <c r="F22" s="13"/>
      <c r="G22" s="13">
        <f>D22+E22+F22</f>
        <v>1</v>
      </c>
      <c r="H22" s="13"/>
      <c r="I22" s="13">
        <f t="shared" ref="I22:K23" si="3">D22*$H22</f>
        <v>0</v>
      </c>
      <c r="J22" s="13">
        <f t="shared" si="3"/>
        <v>0</v>
      </c>
      <c r="K22" s="13">
        <f t="shared" si="3"/>
        <v>0</v>
      </c>
      <c r="L22" s="13">
        <f>I22+J22+K22</f>
        <v>0</v>
      </c>
      <c r="M22" s="13"/>
      <c r="N22" s="43"/>
      <c r="O22" s="43"/>
      <c r="P22" s="43"/>
    </row>
    <row r="23" spans="1:16" s="5" customFormat="1" ht="14.75" customHeight="1" thickBot="1" x14ac:dyDescent="0.25">
      <c r="A23" s="25" t="s">
        <v>277</v>
      </c>
      <c r="B23" s="26" t="s">
        <v>278</v>
      </c>
      <c r="C23" s="31" t="s">
        <v>161</v>
      </c>
      <c r="D23" s="52"/>
      <c r="E23" s="13"/>
      <c r="F23" s="13">
        <v>1</v>
      </c>
      <c r="G23" s="13">
        <f t="shared" ref="G23" si="4">D23+E23+F23</f>
        <v>1</v>
      </c>
      <c r="H23" s="13"/>
      <c r="I23" s="13">
        <f t="shared" si="3"/>
        <v>0</v>
      </c>
      <c r="J23" s="13">
        <f t="shared" si="3"/>
        <v>0</v>
      </c>
      <c r="K23" s="13">
        <f t="shared" si="3"/>
        <v>0</v>
      </c>
      <c r="L23" s="13">
        <f t="shared" ref="L23" si="5">I23+J23+K23</f>
        <v>0</v>
      </c>
      <c r="M23" s="13"/>
      <c r="N23" s="43"/>
      <c r="O23" s="43"/>
      <c r="P23" s="43"/>
    </row>
    <row r="24" spans="1:16" x14ac:dyDescent="0.2">
      <c r="A24" s="7"/>
      <c r="B24" s="8" t="s">
        <v>279</v>
      </c>
      <c r="C24" s="9"/>
      <c r="D24" s="9"/>
      <c r="E24" s="9"/>
      <c r="F24" s="9"/>
      <c r="G24" s="9"/>
      <c r="H24" s="9"/>
      <c r="I24" s="9"/>
      <c r="J24" s="9"/>
      <c r="K24" s="9"/>
      <c r="L24" s="9"/>
      <c r="M24" s="9">
        <f>SUM(L24:L34)</f>
        <v>0</v>
      </c>
    </row>
    <row r="25" spans="1:16" ht="17" x14ac:dyDescent="0.2">
      <c r="A25" s="32" t="s">
        <v>280</v>
      </c>
      <c r="B25" s="22" t="s">
        <v>281</v>
      </c>
      <c r="C25" s="31" t="s">
        <v>161</v>
      </c>
      <c r="D25" s="13">
        <v>7</v>
      </c>
      <c r="E25" s="13">
        <v>1</v>
      </c>
      <c r="F25" s="13">
        <v>3</v>
      </c>
      <c r="G25" s="13">
        <f>D25+E25+F25</f>
        <v>11</v>
      </c>
      <c r="H25" s="13"/>
      <c r="I25" s="13">
        <f>D25*$H25</f>
        <v>0</v>
      </c>
      <c r="J25" s="13">
        <f>E25*$H25</f>
        <v>0</v>
      </c>
      <c r="K25" s="13">
        <f>F25*$H25</f>
        <v>0</v>
      </c>
      <c r="L25" s="13">
        <f>I25+J25+K25</f>
        <v>0</v>
      </c>
      <c r="M25" s="13"/>
    </row>
    <row r="26" spans="1:16" ht="17" x14ac:dyDescent="0.2">
      <c r="A26" s="32" t="s">
        <v>282</v>
      </c>
      <c r="B26" s="22" t="s">
        <v>283</v>
      </c>
      <c r="C26" s="31" t="s">
        <v>161</v>
      </c>
      <c r="D26" s="13"/>
      <c r="E26" s="13">
        <v>1</v>
      </c>
      <c r="F26" s="13"/>
      <c r="G26" s="13">
        <f t="shared" ref="G26:G27" si="6">D26+E26+F26</f>
        <v>1</v>
      </c>
      <c r="H26" s="13"/>
      <c r="I26" s="13">
        <f t="shared" ref="I26:K27" si="7">D26*$H26</f>
        <v>0</v>
      </c>
      <c r="J26" s="13">
        <f t="shared" si="7"/>
        <v>0</v>
      </c>
      <c r="K26" s="13">
        <f t="shared" si="7"/>
        <v>0</v>
      </c>
      <c r="L26" s="13">
        <f t="shared" ref="L26:L27" si="8">I26+J26+K26</f>
        <v>0</v>
      </c>
      <c r="M26" s="13"/>
    </row>
    <row r="27" spans="1:16" ht="17" x14ac:dyDescent="0.2">
      <c r="A27" s="32" t="s">
        <v>284</v>
      </c>
      <c r="B27" s="22" t="s">
        <v>285</v>
      </c>
      <c r="C27" s="31" t="s">
        <v>161</v>
      </c>
      <c r="D27" s="13">
        <v>3</v>
      </c>
      <c r="E27" s="13"/>
      <c r="F27" s="13"/>
      <c r="G27" s="13">
        <f t="shared" si="6"/>
        <v>3</v>
      </c>
      <c r="H27" s="13"/>
      <c r="I27" s="13">
        <f t="shared" si="7"/>
        <v>0</v>
      </c>
      <c r="J27" s="13">
        <f t="shared" si="7"/>
        <v>0</v>
      </c>
      <c r="K27" s="13">
        <f t="shared" si="7"/>
        <v>0</v>
      </c>
      <c r="L27" s="13">
        <f t="shared" si="8"/>
        <v>0</v>
      </c>
      <c r="M27" s="13"/>
    </row>
    <row r="28" spans="1:16" ht="17" x14ac:dyDescent="0.2">
      <c r="A28" s="32" t="s">
        <v>286</v>
      </c>
      <c r="B28" s="22" t="s">
        <v>287</v>
      </c>
      <c r="C28" s="31" t="s">
        <v>161</v>
      </c>
      <c r="D28" s="13">
        <v>10</v>
      </c>
      <c r="E28" s="13">
        <v>20</v>
      </c>
      <c r="F28" s="13">
        <v>8</v>
      </c>
      <c r="G28" s="13">
        <f>D28+E28+F28</f>
        <v>38</v>
      </c>
      <c r="H28" s="13"/>
      <c r="I28" s="13">
        <f>D28*$H28</f>
        <v>0</v>
      </c>
      <c r="J28" s="13">
        <f>E28*$H28</f>
        <v>0</v>
      </c>
      <c r="K28" s="13">
        <f>F28*$H28</f>
        <v>0</v>
      </c>
      <c r="L28" s="13">
        <f>I28+J28+K28</f>
        <v>0</v>
      </c>
      <c r="M28" s="13"/>
    </row>
    <row r="29" spans="1:16" ht="17" x14ac:dyDescent="0.2">
      <c r="A29" s="32" t="s">
        <v>288</v>
      </c>
      <c r="B29" s="22" t="s">
        <v>289</v>
      </c>
      <c r="C29" s="31"/>
      <c r="D29" s="13"/>
      <c r="E29" s="13"/>
      <c r="F29" s="13"/>
      <c r="G29" s="13"/>
      <c r="H29" s="13"/>
      <c r="I29" s="13"/>
      <c r="J29" s="13">
        <f>E29*$H29</f>
        <v>0</v>
      </c>
      <c r="K29" s="13">
        <f>F29*$H29</f>
        <v>0</v>
      </c>
      <c r="L29" s="13">
        <f>I29+J29+K29</f>
        <v>0</v>
      </c>
      <c r="M29" s="13"/>
    </row>
    <row r="30" spans="1:16" ht="17" x14ac:dyDescent="0.2">
      <c r="A30" s="25" t="s">
        <v>290</v>
      </c>
      <c r="B30" s="22" t="s">
        <v>291</v>
      </c>
      <c r="C30" s="31" t="s">
        <v>161</v>
      </c>
      <c r="D30" s="13">
        <v>10</v>
      </c>
      <c r="E30" s="13">
        <v>4</v>
      </c>
      <c r="F30" s="13">
        <v>2</v>
      </c>
      <c r="G30" s="13">
        <f t="shared" ref="G30:G33" si="9">D30+E30+F30</f>
        <v>16</v>
      </c>
      <c r="H30" s="13"/>
      <c r="I30" s="13">
        <f t="shared" ref="I30:K33" si="10">D30*$H30</f>
        <v>0</v>
      </c>
      <c r="J30" s="13">
        <f t="shared" si="10"/>
        <v>0</v>
      </c>
      <c r="K30" s="13">
        <f t="shared" si="10"/>
        <v>0</v>
      </c>
      <c r="L30" s="13">
        <f t="shared" ref="L30:L33" si="11">I30+J30+K30</f>
        <v>0</v>
      </c>
      <c r="M30" s="13"/>
    </row>
    <row r="31" spans="1:16" ht="17" x14ac:dyDescent="0.2">
      <c r="A31" s="25" t="s">
        <v>292</v>
      </c>
      <c r="B31" s="22" t="s">
        <v>293</v>
      </c>
      <c r="C31" s="31" t="s">
        <v>161</v>
      </c>
      <c r="D31" s="13">
        <v>3</v>
      </c>
      <c r="E31" s="13">
        <v>3</v>
      </c>
      <c r="F31" s="13">
        <v>1</v>
      </c>
      <c r="G31" s="13">
        <f t="shared" si="9"/>
        <v>7</v>
      </c>
      <c r="H31" s="13"/>
      <c r="I31" s="13">
        <f t="shared" si="10"/>
        <v>0</v>
      </c>
      <c r="J31" s="13">
        <f t="shared" si="10"/>
        <v>0</v>
      </c>
      <c r="K31" s="13">
        <f t="shared" si="10"/>
        <v>0</v>
      </c>
      <c r="L31" s="13">
        <f t="shared" si="11"/>
        <v>0</v>
      </c>
      <c r="M31" s="13"/>
    </row>
    <row r="32" spans="1:16" ht="17" x14ac:dyDescent="0.2">
      <c r="A32" s="25" t="s">
        <v>294</v>
      </c>
      <c r="B32" s="22" t="s">
        <v>295</v>
      </c>
      <c r="C32" s="31" t="s">
        <v>161</v>
      </c>
      <c r="D32" s="13">
        <v>6</v>
      </c>
      <c r="E32" s="13"/>
      <c r="F32" s="13"/>
      <c r="G32" s="13">
        <f t="shared" si="9"/>
        <v>6</v>
      </c>
      <c r="H32" s="13"/>
      <c r="I32" s="13">
        <f t="shared" si="10"/>
        <v>0</v>
      </c>
      <c r="J32" s="13">
        <f t="shared" si="10"/>
        <v>0</v>
      </c>
      <c r="K32" s="13">
        <f t="shared" si="10"/>
        <v>0</v>
      </c>
      <c r="L32" s="13">
        <f t="shared" si="11"/>
        <v>0</v>
      </c>
      <c r="M32" s="13"/>
    </row>
    <row r="33" spans="1:13" ht="17" x14ac:dyDescent="0.2">
      <c r="A33" s="25" t="s">
        <v>296</v>
      </c>
      <c r="B33" s="22" t="s">
        <v>297</v>
      </c>
      <c r="C33" s="31" t="s">
        <v>161</v>
      </c>
      <c r="D33" s="13"/>
      <c r="E33" s="13">
        <v>1</v>
      </c>
      <c r="F33" s="13">
        <v>1</v>
      </c>
      <c r="G33" s="13">
        <f t="shared" si="9"/>
        <v>2</v>
      </c>
      <c r="H33" s="13"/>
      <c r="I33" s="13">
        <f t="shared" si="10"/>
        <v>0</v>
      </c>
      <c r="J33" s="13">
        <f t="shared" si="10"/>
        <v>0</v>
      </c>
      <c r="K33" s="13">
        <f t="shared" si="10"/>
        <v>0</v>
      </c>
      <c r="L33" s="13">
        <f t="shared" si="11"/>
        <v>0</v>
      </c>
      <c r="M33" s="13"/>
    </row>
    <row r="34" spans="1:13" ht="18" thickBot="1" x14ac:dyDescent="0.25">
      <c r="A34" s="25" t="s">
        <v>298</v>
      </c>
      <c r="B34" s="22" t="s">
        <v>299</v>
      </c>
      <c r="C34" s="31" t="s">
        <v>161</v>
      </c>
      <c r="D34" s="13">
        <v>1</v>
      </c>
      <c r="E34" s="13"/>
      <c r="F34" s="13"/>
      <c r="G34" s="13">
        <f>D34+E34+F34</f>
        <v>1</v>
      </c>
      <c r="H34" s="13"/>
      <c r="I34" s="13">
        <f>D34*$H34</f>
        <v>0</v>
      </c>
      <c r="J34" s="13">
        <f>E34*$H34</f>
        <v>0</v>
      </c>
      <c r="K34" s="13">
        <f>F34*$H34</f>
        <v>0</v>
      </c>
      <c r="L34" s="13">
        <f>I34+J34+K34</f>
        <v>0</v>
      </c>
      <c r="M34" s="13"/>
    </row>
    <row r="35" spans="1:13" x14ac:dyDescent="0.2">
      <c r="A35" s="7"/>
      <c r="B35" s="8" t="s">
        <v>300</v>
      </c>
      <c r="C35" s="9"/>
      <c r="D35" s="9"/>
      <c r="E35" s="9"/>
      <c r="F35" s="9"/>
      <c r="G35" s="9"/>
      <c r="H35" s="9"/>
      <c r="I35" s="9"/>
      <c r="J35" s="9"/>
      <c r="K35" s="9"/>
      <c r="L35" s="9"/>
      <c r="M35" s="9">
        <f>SUM(L35:L38)</f>
        <v>0</v>
      </c>
    </row>
    <row r="36" spans="1:13" ht="17" x14ac:dyDescent="0.2">
      <c r="A36" s="32" t="s">
        <v>301</v>
      </c>
      <c r="B36" s="22" t="s">
        <v>302</v>
      </c>
      <c r="C36" s="31" t="s">
        <v>161</v>
      </c>
      <c r="D36" s="13">
        <v>21</v>
      </c>
      <c r="E36" s="13">
        <v>9</v>
      </c>
      <c r="F36" s="13">
        <v>9</v>
      </c>
      <c r="G36" s="13">
        <f>D36+E36+F36</f>
        <v>39</v>
      </c>
      <c r="H36" s="13"/>
      <c r="I36" s="13">
        <f t="shared" ref="I36:K38" si="12">D36*$H36</f>
        <v>0</v>
      </c>
      <c r="J36" s="13">
        <f t="shared" si="12"/>
        <v>0</v>
      </c>
      <c r="K36" s="13">
        <f t="shared" si="12"/>
        <v>0</v>
      </c>
      <c r="L36" s="13">
        <f>I36+J36+K36</f>
        <v>0</v>
      </c>
      <c r="M36" s="13"/>
    </row>
    <row r="37" spans="1:13" ht="17" x14ac:dyDescent="0.2">
      <c r="A37" s="32" t="s">
        <v>303</v>
      </c>
      <c r="B37" s="22" t="s">
        <v>304</v>
      </c>
      <c r="C37" s="31" t="s">
        <v>161</v>
      </c>
      <c r="D37" s="13"/>
      <c r="E37" s="13">
        <v>2</v>
      </c>
      <c r="F37" s="13"/>
      <c r="G37" s="13">
        <f>D37+E37+F37</f>
        <v>2</v>
      </c>
      <c r="H37" s="13"/>
      <c r="I37" s="13">
        <f t="shared" si="12"/>
        <v>0</v>
      </c>
      <c r="J37" s="13">
        <f t="shared" si="12"/>
        <v>0</v>
      </c>
      <c r="K37" s="13">
        <f t="shared" si="12"/>
        <v>0</v>
      </c>
      <c r="L37" s="13">
        <f>I37+J37+K37</f>
        <v>0</v>
      </c>
      <c r="M37" s="13"/>
    </row>
    <row r="38" spans="1:13" ht="17" thickBot="1" x14ac:dyDescent="0.25">
      <c r="A38" s="32"/>
      <c r="B38" s="27"/>
      <c r="C38" s="41"/>
      <c r="D38" s="21"/>
      <c r="E38" s="21"/>
      <c r="F38" s="21"/>
      <c r="G38" s="13">
        <f t="shared" ref="G38" si="13">D38+E38+F38</f>
        <v>0</v>
      </c>
      <c r="H38" s="13"/>
      <c r="I38" s="13">
        <f t="shared" si="12"/>
        <v>0</v>
      </c>
      <c r="J38" s="13">
        <f t="shared" si="12"/>
        <v>0</v>
      </c>
      <c r="K38" s="13">
        <f t="shared" si="12"/>
        <v>0</v>
      </c>
      <c r="L38" s="13">
        <f t="shared" ref="L38" si="14">I38+J38+K38</f>
        <v>0</v>
      </c>
      <c r="M38" s="21"/>
    </row>
    <row r="39" spans="1:13" x14ac:dyDescent="0.2">
      <c r="A39" s="7"/>
      <c r="B39" s="8" t="s">
        <v>305</v>
      </c>
      <c r="C39" s="9"/>
      <c r="D39" s="9"/>
      <c r="E39" s="9"/>
      <c r="F39" s="9"/>
      <c r="G39" s="9"/>
      <c r="H39" s="9"/>
      <c r="I39" s="9"/>
      <c r="J39" s="9"/>
      <c r="K39" s="9"/>
      <c r="L39" s="9"/>
      <c r="M39" s="9">
        <f>SUM(L39:L44)</f>
        <v>0</v>
      </c>
    </row>
    <row r="40" spans="1:13" ht="17" x14ac:dyDescent="0.2">
      <c r="A40" s="32" t="s">
        <v>306</v>
      </c>
      <c r="B40" s="22" t="s">
        <v>307</v>
      </c>
      <c r="C40" s="12" t="s">
        <v>161</v>
      </c>
      <c r="D40" s="13">
        <v>15</v>
      </c>
      <c r="E40" s="13"/>
      <c r="F40" s="13">
        <v>5</v>
      </c>
      <c r="G40" s="13">
        <f>D40+E40+F40</f>
        <v>20</v>
      </c>
      <c r="H40" s="13"/>
      <c r="I40" s="13">
        <f t="shared" ref="I40:K44" si="15">D40*$H40</f>
        <v>0</v>
      </c>
      <c r="J40" s="13">
        <f t="shared" si="15"/>
        <v>0</v>
      </c>
      <c r="K40" s="13">
        <f t="shared" si="15"/>
        <v>0</v>
      </c>
      <c r="L40" s="13">
        <f>I40+J40+K40</f>
        <v>0</v>
      </c>
      <c r="M40" s="13"/>
    </row>
    <row r="41" spans="1:13" ht="17" x14ac:dyDescent="0.2">
      <c r="A41" s="32" t="s">
        <v>308</v>
      </c>
      <c r="B41" s="22" t="s">
        <v>309</v>
      </c>
      <c r="C41" s="12" t="s">
        <v>161</v>
      </c>
      <c r="D41" s="13"/>
      <c r="E41" s="13">
        <v>3</v>
      </c>
      <c r="F41" s="13">
        <v>6</v>
      </c>
      <c r="G41" s="13">
        <f>D41+E41+F41</f>
        <v>9</v>
      </c>
      <c r="H41" s="13"/>
      <c r="I41" s="13">
        <f t="shared" si="15"/>
        <v>0</v>
      </c>
      <c r="J41" s="13">
        <f t="shared" si="15"/>
        <v>0</v>
      </c>
      <c r="K41" s="13">
        <f t="shared" si="15"/>
        <v>0</v>
      </c>
      <c r="L41" s="13">
        <f>I41+J41+K41</f>
        <v>0</v>
      </c>
      <c r="M41" s="13"/>
    </row>
    <row r="42" spans="1:13" ht="17" x14ac:dyDescent="0.2">
      <c r="A42" s="32" t="s">
        <v>310</v>
      </c>
      <c r="B42" s="22" t="s">
        <v>311</v>
      </c>
      <c r="C42" s="12" t="s">
        <v>161</v>
      </c>
      <c r="D42" s="13">
        <v>2</v>
      </c>
      <c r="E42" s="13"/>
      <c r="F42" s="13"/>
      <c r="G42" s="13">
        <f>D42+E42+F42</f>
        <v>2</v>
      </c>
      <c r="H42" s="13"/>
      <c r="I42" s="13">
        <f t="shared" si="15"/>
        <v>0</v>
      </c>
      <c r="J42" s="13">
        <f t="shared" si="15"/>
        <v>0</v>
      </c>
      <c r="K42" s="13">
        <f t="shared" si="15"/>
        <v>0</v>
      </c>
      <c r="L42" s="13">
        <f>I42+J42+K42</f>
        <v>0</v>
      </c>
      <c r="M42" s="13"/>
    </row>
    <row r="43" spans="1:13" ht="17" x14ac:dyDescent="0.2">
      <c r="A43" s="32" t="s">
        <v>312</v>
      </c>
      <c r="B43" s="22" t="s">
        <v>313</v>
      </c>
      <c r="C43" s="31" t="s">
        <v>161</v>
      </c>
      <c r="D43" s="13">
        <v>7</v>
      </c>
      <c r="E43" s="13"/>
      <c r="F43" s="13"/>
      <c r="G43" s="13">
        <f t="shared" ref="G43:G44" si="16">D43+E43+F43</f>
        <v>7</v>
      </c>
      <c r="H43" s="13"/>
      <c r="I43" s="13">
        <f t="shared" si="15"/>
        <v>0</v>
      </c>
      <c r="J43" s="13">
        <f t="shared" si="15"/>
        <v>0</v>
      </c>
      <c r="K43" s="13">
        <f t="shared" si="15"/>
        <v>0</v>
      </c>
      <c r="L43" s="13">
        <f t="shared" ref="L43:L44" si="17">I43+J43+K43</f>
        <v>0</v>
      </c>
      <c r="M43" s="13"/>
    </row>
    <row r="44" spans="1:13" ht="17" thickBot="1" x14ac:dyDescent="0.25">
      <c r="A44" s="32"/>
      <c r="B44" s="11"/>
      <c r="C44" s="31"/>
      <c r="D44" s="13"/>
      <c r="E44" s="13"/>
      <c r="F44" s="13"/>
      <c r="G44" s="13">
        <f t="shared" si="16"/>
        <v>0</v>
      </c>
      <c r="H44" s="13"/>
      <c r="I44" s="13">
        <f t="shared" si="15"/>
        <v>0</v>
      </c>
      <c r="J44" s="13">
        <f t="shared" si="15"/>
        <v>0</v>
      </c>
      <c r="K44" s="13">
        <f t="shared" si="15"/>
        <v>0</v>
      </c>
      <c r="L44" s="13">
        <f t="shared" si="17"/>
        <v>0</v>
      </c>
      <c r="M44" s="13"/>
    </row>
    <row r="45" spans="1:13" x14ac:dyDescent="0.2">
      <c r="A45" s="7"/>
      <c r="B45" s="8" t="s">
        <v>314</v>
      </c>
      <c r="C45" s="9"/>
      <c r="D45" s="9"/>
      <c r="E45" s="9"/>
      <c r="F45" s="9"/>
      <c r="G45" s="9"/>
      <c r="H45" s="9"/>
      <c r="I45" s="9"/>
      <c r="J45" s="9"/>
      <c r="K45" s="9"/>
      <c r="L45" s="9"/>
      <c r="M45" s="9">
        <f>SUM(L45:L47)</f>
        <v>0</v>
      </c>
    </row>
    <row r="46" spans="1:13" ht="17" x14ac:dyDescent="0.2">
      <c r="A46" s="32" t="s">
        <v>315</v>
      </c>
      <c r="B46" s="22" t="s">
        <v>316</v>
      </c>
      <c r="C46" s="31" t="s">
        <v>161</v>
      </c>
      <c r="D46" s="52">
        <v>3</v>
      </c>
      <c r="E46" s="13"/>
      <c r="F46" s="13"/>
      <c r="G46" s="13">
        <f>D46+E46+F46</f>
        <v>3</v>
      </c>
      <c r="H46" s="13"/>
      <c r="I46" s="13">
        <f t="shared" ref="I46:K47" si="18">D46*$H46</f>
        <v>0</v>
      </c>
      <c r="J46" s="13">
        <f t="shared" si="18"/>
        <v>0</v>
      </c>
      <c r="K46" s="13">
        <f t="shared" si="18"/>
        <v>0</v>
      </c>
      <c r="L46" s="13">
        <f>I46+J46+K46</f>
        <v>0</v>
      </c>
      <c r="M46" s="13"/>
    </row>
    <row r="47" spans="1:13" ht="17" thickBot="1" x14ac:dyDescent="0.25">
      <c r="A47" s="32"/>
      <c r="B47" s="22"/>
      <c r="C47" s="31"/>
      <c r="D47" s="13"/>
      <c r="E47" s="13"/>
      <c r="F47" s="13"/>
      <c r="G47" s="13">
        <f>D47+E47+F47</f>
        <v>0</v>
      </c>
      <c r="H47" s="13"/>
      <c r="I47" s="13">
        <f t="shared" si="18"/>
        <v>0</v>
      </c>
      <c r="J47" s="13">
        <f t="shared" si="18"/>
        <v>0</v>
      </c>
      <c r="K47" s="13">
        <f t="shared" si="18"/>
        <v>0</v>
      </c>
      <c r="L47" s="13">
        <f>I47+J47+K47</f>
        <v>0</v>
      </c>
      <c r="M47" s="13"/>
    </row>
    <row r="48" spans="1:13" x14ac:dyDescent="0.2">
      <c r="A48" s="7"/>
      <c r="B48" s="8" t="s">
        <v>317</v>
      </c>
      <c r="C48" s="9"/>
      <c r="D48" s="9"/>
      <c r="E48" s="9"/>
      <c r="F48" s="9"/>
      <c r="G48" s="9"/>
      <c r="H48" s="9"/>
      <c r="I48" s="9"/>
      <c r="J48" s="9"/>
      <c r="K48" s="9"/>
      <c r="L48" s="9"/>
      <c r="M48" s="9">
        <f>SUM(L48:L54)</f>
        <v>0</v>
      </c>
    </row>
    <row r="49" spans="1:13" ht="17" x14ac:dyDescent="0.2">
      <c r="A49" s="32" t="s">
        <v>318</v>
      </c>
      <c r="B49" s="22" t="s">
        <v>319</v>
      </c>
      <c r="C49" s="31" t="s">
        <v>161</v>
      </c>
      <c r="D49" s="52">
        <v>5</v>
      </c>
      <c r="E49" s="13"/>
      <c r="F49" s="13">
        <v>2</v>
      </c>
      <c r="G49" s="13">
        <f>D49+E49+F49</f>
        <v>7</v>
      </c>
      <c r="H49" s="13"/>
      <c r="I49" s="13">
        <f>D49*$H49</f>
        <v>0</v>
      </c>
      <c r="J49" s="13">
        <f>E49*$H49</f>
        <v>0</v>
      </c>
      <c r="K49" s="13">
        <f>F49*$H49</f>
        <v>0</v>
      </c>
      <c r="L49" s="13">
        <f>I49+J49+K49</f>
        <v>0</v>
      </c>
      <c r="M49" s="13"/>
    </row>
    <row r="50" spans="1:13" ht="17" x14ac:dyDescent="0.2">
      <c r="A50" s="32" t="s">
        <v>320</v>
      </c>
      <c r="B50" s="22" t="s">
        <v>321</v>
      </c>
      <c r="C50" s="31" t="s">
        <v>161</v>
      </c>
      <c r="D50" s="52">
        <v>2</v>
      </c>
      <c r="E50" s="13"/>
      <c r="F50" s="13"/>
      <c r="G50" s="13">
        <f t="shared" ref="G50:G54" si="19">D50+E50+F50</f>
        <v>2</v>
      </c>
      <c r="H50" s="13"/>
      <c r="I50" s="13">
        <f t="shared" ref="I50:K54" si="20">D50*$H50</f>
        <v>0</v>
      </c>
      <c r="J50" s="13">
        <f t="shared" si="20"/>
        <v>0</v>
      </c>
      <c r="K50" s="13">
        <f t="shared" si="20"/>
        <v>0</v>
      </c>
      <c r="L50" s="13">
        <f t="shared" ref="L50:L54" si="21">I50+J50+K50</f>
        <v>0</v>
      </c>
      <c r="M50" s="13"/>
    </row>
    <row r="51" spans="1:13" ht="17" x14ac:dyDescent="0.2">
      <c r="A51" s="32" t="s">
        <v>322</v>
      </c>
      <c r="B51" s="22" t="s">
        <v>323</v>
      </c>
      <c r="C51" s="31" t="s">
        <v>161</v>
      </c>
      <c r="D51" s="52">
        <v>3</v>
      </c>
      <c r="E51" s="13">
        <v>1</v>
      </c>
      <c r="F51" s="13">
        <v>1</v>
      </c>
      <c r="G51" s="13">
        <f t="shared" si="19"/>
        <v>5</v>
      </c>
      <c r="H51" s="13"/>
      <c r="I51" s="13">
        <f t="shared" si="20"/>
        <v>0</v>
      </c>
      <c r="J51" s="13">
        <f t="shared" si="20"/>
        <v>0</v>
      </c>
      <c r="K51" s="13">
        <f t="shared" si="20"/>
        <v>0</v>
      </c>
      <c r="L51" s="13">
        <f t="shared" si="21"/>
        <v>0</v>
      </c>
      <c r="M51" s="13"/>
    </row>
    <row r="52" spans="1:13" ht="17" x14ac:dyDescent="0.2">
      <c r="A52" s="32" t="s">
        <v>324</v>
      </c>
      <c r="B52" s="22" t="s">
        <v>325</v>
      </c>
      <c r="C52" s="31" t="s">
        <v>96</v>
      </c>
      <c r="D52" s="52"/>
      <c r="E52" s="13">
        <v>1</v>
      </c>
      <c r="F52" s="13"/>
      <c r="G52" s="13">
        <f t="shared" si="19"/>
        <v>1</v>
      </c>
      <c r="H52" s="13"/>
      <c r="I52" s="13">
        <f t="shared" si="20"/>
        <v>0</v>
      </c>
      <c r="J52" s="13">
        <f t="shared" si="20"/>
        <v>0</v>
      </c>
      <c r="K52" s="13">
        <f t="shared" si="20"/>
        <v>0</v>
      </c>
      <c r="L52" s="13">
        <f t="shared" si="21"/>
        <v>0</v>
      </c>
      <c r="M52" s="13"/>
    </row>
    <row r="53" spans="1:13" ht="34" x14ac:dyDescent="0.2">
      <c r="A53" s="32" t="s">
        <v>326</v>
      </c>
      <c r="B53" s="22" t="s">
        <v>327</v>
      </c>
      <c r="C53" s="31" t="s">
        <v>96</v>
      </c>
      <c r="D53" s="52">
        <v>1</v>
      </c>
      <c r="E53" s="13">
        <v>1</v>
      </c>
      <c r="F53" s="13">
        <v>1</v>
      </c>
      <c r="G53" s="13">
        <f t="shared" si="19"/>
        <v>3</v>
      </c>
      <c r="H53" s="13"/>
      <c r="I53" s="13">
        <f t="shared" si="20"/>
        <v>0</v>
      </c>
      <c r="J53" s="13">
        <f t="shared" si="20"/>
        <v>0</v>
      </c>
      <c r="K53" s="13">
        <f t="shared" si="20"/>
        <v>0</v>
      </c>
      <c r="L53" s="13">
        <f t="shared" si="21"/>
        <v>0</v>
      </c>
      <c r="M53" s="13"/>
    </row>
    <row r="54" spans="1:13" ht="17" thickBot="1" x14ac:dyDescent="0.25">
      <c r="A54" s="32"/>
      <c r="B54" s="22"/>
      <c r="C54" s="31"/>
      <c r="D54" s="13"/>
      <c r="E54" s="13"/>
      <c r="F54" s="13"/>
      <c r="G54" s="13">
        <f t="shared" si="19"/>
        <v>0</v>
      </c>
      <c r="H54" s="13"/>
      <c r="I54" s="13">
        <f t="shared" si="20"/>
        <v>0</v>
      </c>
      <c r="J54" s="13">
        <f t="shared" si="20"/>
        <v>0</v>
      </c>
      <c r="K54" s="13">
        <f t="shared" si="20"/>
        <v>0</v>
      </c>
      <c r="L54" s="13">
        <f t="shared" si="21"/>
        <v>0</v>
      </c>
      <c r="M54" s="13"/>
    </row>
    <row r="55" spans="1:13" ht="17" thickBot="1" x14ac:dyDescent="0.25">
      <c r="A55" s="82" t="s">
        <v>81</v>
      </c>
      <c r="B55" s="83"/>
      <c r="C55" s="83"/>
      <c r="D55" s="83"/>
      <c r="E55" s="83"/>
      <c r="F55" s="83"/>
      <c r="G55" s="83"/>
      <c r="H55" s="89"/>
      <c r="I55" s="15">
        <f>SUM(I17:I54)</f>
        <v>0</v>
      </c>
      <c r="J55" s="15">
        <f>SUM(J17:J54)</f>
        <v>0</v>
      </c>
      <c r="K55" s="15">
        <f>SUM(K17:K54)</f>
        <v>0</v>
      </c>
      <c r="L55" s="15">
        <f>SUM(L17:L54)</f>
        <v>0</v>
      </c>
      <c r="M55" s="15">
        <f>SUM(M17:M54)</f>
        <v>0</v>
      </c>
    </row>
    <row r="56" spans="1:13" ht="17" thickBot="1" x14ac:dyDescent="0.25">
      <c r="A56" s="90" t="s">
        <v>17</v>
      </c>
      <c r="B56" s="91"/>
      <c r="C56" s="91"/>
      <c r="D56" s="91"/>
      <c r="E56" s="16"/>
      <c r="F56" s="16"/>
      <c r="G56" s="16"/>
      <c r="H56" s="17"/>
      <c r="I56" s="17"/>
      <c r="J56" s="16"/>
      <c r="K56" s="16"/>
      <c r="L56" s="18"/>
      <c r="M56" s="18">
        <f>M55*20%</f>
        <v>0</v>
      </c>
    </row>
    <row r="57" spans="1:13" ht="17" thickBot="1" x14ac:dyDescent="0.25">
      <c r="A57" s="82" t="s">
        <v>82</v>
      </c>
      <c r="B57" s="83"/>
      <c r="C57" s="83"/>
      <c r="D57" s="83"/>
      <c r="E57" s="14"/>
      <c r="F57" s="14"/>
      <c r="G57" s="14"/>
      <c r="H57" s="17"/>
      <c r="I57" s="17"/>
      <c r="J57" s="14"/>
      <c r="K57" s="14"/>
      <c r="L57" s="15"/>
      <c r="M57" s="15">
        <f>+M55+M56</f>
        <v>0</v>
      </c>
    </row>
  </sheetData>
  <mergeCells count="17">
    <mergeCell ref="A8:M8"/>
    <mergeCell ref="A9:M9"/>
    <mergeCell ref="A11:M11"/>
    <mergeCell ref="A13:M13"/>
    <mergeCell ref="A14:L14"/>
    <mergeCell ref="A57:D57"/>
    <mergeCell ref="H15:H16"/>
    <mergeCell ref="I15:K15"/>
    <mergeCell ref="L15:L16"/>
    <mergeCell ref="M15:M16"/>
    <mergeCell ref="A55:H55"/>
    <mergeCell ref="A56:D56"/>
    <mergeCell ref="A15:A16"/>
    <mergeCell ref="B15:B16"/>
    <mergeCell ref="C15:C16"/>
    <mergeCell ref="D15:F15"/>
    <mergeCell ref="G15:G16"/>
  </mergeCells>
  <pageMargins left="0.70866141732283505" right="0.70866141732283505" top="0.74803149606299202" bottom="0.74803149606299202" header="0.31496062992126" footer="0.31496062992126"/>
  <pageSetup paperSize="8" scale="65" fitToHeight="0" orientation="landscape" horizontalDpi="0" verticalDpi="0"/>
  <headerFooter>
    <oddFooter>&amp;L&amp;"Arial,Normal"&amp;9&amp;K000000Réaménagement des espaces de restauration élèves - Lot 2 Ecole Molière
Atelier Sandrine Pastre - Altitude Projects&amp;R&amp;"Arial,Normal"&amp;9&amp;K000000&amp;P/&amp;N</oddFooter>
  </headerFooter>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112E04-68AF-4B8A-B73F-EB4FFFF831A0}">
  <sheetPr>
    <tabColor theme="3" tint="0.499984740745262"/>
    <pageSetUpPr fitToPage="1"/>
  </sheetPr>
  <dimension ref="A1:P47"/>
  <sheetViews>
    <sheetView tabSelected="1" zoomScale="50" zoomScaleNormal="50" workbookViewId="0">
      <selection activeCell="P42" sqref="P42"/>
    </sheetView>
  </sheetViews>
  <sheetFormatPr baseColWidth="10" defaultColWidth="13.1640625" defaultRowHeight="16" x14ac:dyDescent="0.2"/>
  <cols>
    <col min="1" max="1" width="8.6640625" style="1" customWidth="1"/>
    <col min="2" max="2" width="78.1640625" style="2" bestFit="1" customWidth="1"/>
    <col min="3" max="3" width="11.83203125" style="3" customWidth="1"/>
    <col min="4" max="6" width="9" style="3" customWidth="1"/>
    <col min="7" max="7" width="10.6640625" style="3" customWidth="1"/>
    <col min="8" max="8" width="17.83203125" style="3" customWidth="1"/>
    <col min="9" max="11" width="23.83203125" style="3" customWidth="1"/>
    <col min="12" max="13" width="26.6640625" style="3" customWidth="1"/>
    <col min="14" max="16" width="13.1640625" style="43"/>
    <col min="17" max="16384" width="13.1640625" style="3"/>
  </cols>
  <sheetData>
    <row r="1" spans="1:16" customFormat="1" x14ac:dyDescent="0.2">
      <c r="A1" s="1"/>
      <c r="B1" s="2"/>
      <c r="C1" s="3"/>
      <c r="D1" s="3"/>
      <c r="E1" s="3"/>
      <c r="F1" s="3"/>
      <c r="G1" s="3"/>
      <c r="H1" s="3"/>
      <c r="I1" s="3"/>
      <c r="J1" s="3"/>
      <c r="K1" s="3"/>
      <c r="L1" s="3"/>
      <c r="M1" s="3"/>
      <c r="N1" s="42"/>
      <c r="O1" s="42"/>
      <c r="P1" s="42"/>
    </row>
    <row r="2" spans="1:16" customFormat="1" x14ac:dyDescent="0.2">
      <c r="A2" s="1"/>
      <c r="B2" s="2"/>
      <c r="C2" s="3"/>
      <c r="D2" s="3"/>
      <c r="E2" s="3"/>
      <c r="F2" s="3"/>
      <c r="G2" s="3"/>
      <c r="H2" s="3"/>
      <c r="I2" s="3"/>
      <c r="J2" s="3"/>
      <c r="K2" s="3"/>
      <c r="L2" s="3"/>
      <c r="M2" s="3"/>
      <c r="N2" s="42"/>
      <c r="O2" s="42"/>
      <c r="P2" s="42"/>
    </row>
    <row r="3" spans="1:16" customFormat="1" x14ac:dyDescent="0.2">
      <c r="A3" s="1"/>
      <c r="B3" s="2"/>
      <c r="C3" s="3"/>
      <c r="D3" s="3"/>
      <c r="E3" s="3"/>
      <c r="F3" s="3"/>
      <c r="G3" s="3"/>
      <c r="H3" s="3"/>
      <c r="I3" s="3"/>
      <c r="J3" s="3"/>
      <c r="K3" s="3"/>
      <c r="L3" s="3"/>
      <c r="M3" s="3"/>
      <c r="N3" s="42"/>
      <c r="O3" s="42"/>
      <c r="P3" s="42"/>
    </row>
    <row r="4" spans="1:16" customFormat="1" x14ac:dyDescent="0.2">
      <c r="A4" s="1"/>
      <c r="B4" s="2"/>
      <c r="C4" s="3"/>
      <c r="D4" s="3"/>
      <c r="E4" s="3"/>
      <c r="F4" s="3"/>
      <c r="G4" s="3"/>
      <c r="H4" s="3"/>
      <c r="I4" s="3"/>
      <c r="J4" s="3"/>
      <c r="K4" s="3"/>
      <c r="L4" s="3"/>
      <c r="M4" s="3"/>
      <c r="N4" s="42"/>
      <c r="O4" s="42"/>
      <c r="P4" s="42"/>
    </row>
    <row r="5" spans="1:16" customFormat="1" x14ac:dyDescent="0.2">
      <c r="A5" s="1"/>
      <c r="B5" s="2"/>
      <c r="C5" s="3"/>
      <c r="D5" s="3"/>
      <c r="E5" s="3"/>
      <c r="F5" s="3"/>
      <c r="G5" s="3"/>
      <c r="H5" s="3"/>
      <c r="I5" s="3"/>
      <c r="J5" s="3"/>
      <c r="K5" s="3"/>
      <c r="L5" s="3"/>
      <c r="M5" s="3"/>
      <c r="N5" s="42"/>
      <c r="O5" s="42"/>
      <c r="P5" s="42"/>
    </row>
    <row r="6" spans="1:16" customFormat="1" x14ac:dyDescent="0.2">
      <c r="A6" s="1"/>
      <c r="B6" s="2"/>
      <c r="C6" s="3"/>
      <c r="D6" s="3"/>
      <c r="E6" s="3"/>
      <c r="F6" s="3"/>
      <c r="G6" s="3"/>
      <c r="H6" s="3"/>
      <c r="I6" s="3"/>
      <c r="J6" s="3"/>
      <c r="K6" s="3"/>
      <c r="L6" s="3"/>
      <c r="M6" s="3"/>
      <c r="N6" s="42"/>
      <c r="O6" s="42"/>
      <c r="P6" s="42"/>
    </row>
    <row r="7" spans="1:16" customFormat="1" x14ac:dyDescent="0.2">
      <c r="A7" s="1"/>
      <c r="B7" s="2"/>
      <c r="C7" s="3"/>
      <c r="D7" s="3"/>
      <c r="E7" s="3"/>
      <c r="F7" s="3"/>
      <c r="G7" s="3"/>
      <c r="H7" s="3"/>
      <c r="I7" s="3"/>
      <c r="J7" s="3"/>
      <c r="K7" s="3"/>
      <c r="L7" s="3"/>
      <c r="M7" s="3"/>
      <c r="N7" s="42"/>
      <c r="O7" s="42"/>
      <c r="P7" s="42"/>
    </row>
    <row r="8" spans="1:16" customFormat="1" x14ac:dyDescent="0.2">
      <c r="A8" s="79" t="s">
        <v>0</v>
      </c>
      <c r="B8" s="79"/>
      <c r="C8" s="79"/>
      <c r="D8" s="79"/>
      <c r="E8" s="79"/>
      <c r="F8" s="79"/>
      <c r="G8" s="79"/>
      <c r="H8" s="79"/>
      <c r="I8" s="79"/>
      <c r="J8" s="79"/>
      <c r="K8" s="79"/>
      <c r="L8" s="79"/>
      <c r="M8" s="79"/>
      <c r="N8" s="42"/>
      <c r="O8" s="42"/>
      <c r="P8" s="42"/>
    </row>
    <row r="9" spans="1:16" customFormat="1" x14ac:dyDescent="0.2">
      <c r="A9" s="79" t="s">
        <v>338</v>
      </c>
      <c r="B9" s="79"/>
      <c r="C9" s="79"/>
      <c r="D9" s="79"/>
      <c r="E9" s="79"/>
      <c r="F9" s="79"/>
      <c r="G9" s="79"/>
      <c r="H9" s="79"/>
      <c r="I9" s="79"/>
      <c r="J9" s="79"/>
      <c r="K9" s="79"/>
      <c r="L9" s="79"/>
      <c r="M9" s="79"/>
      <c r="N9" s="42"/>
      <c r="O9" s="42"/>
      <c r="P9" s="42"/>
    </row>
    <row r="10" spans="1:16" customFormat="1" x14ac:dyDescent="0.2">
      <c r="A10" s="4"/>
      <c r="B10" s="4"/>
      <c r="C10" s="4"/>
      <c r="D10" s="4"/>
      <c r="E10" s="4"/>
      <c r="F10" s="4"/>
      <c r="G10" s="4"/>
      <c r="H10" s="4"/>
      <c r="I10" s="4"/>
      <c r="J10" s="4"/>
      <c r="K10" s="4"/>
      <c r="L10" s="4"/>
      <c r="M10" s="4"/>
      <c r="N10" s="42"/>
      <c r="O10" s="42"/>
      <c r="P10" s="42"/>
    </row>
    <row r="11" spans="1:16" customFormat="1" x14ac:dyDescent="0.2">
      <c r="A11" s="79" t="s">
        <v>341</v>
      </c>
      <c r="B11" s="79"/>
      <c r="C11" s="79"/>
      <c r="D11" s="79"/>
      <c r="E11" s="79"/>
      <c r="F11" s="79"/>
      <c r="G11" s="79"/>
      <c r="H11" s="79"/>
      <c r="I11" s="79"/>
      <c r="J11" s="79"/>
      <c r="K11" s="79"/>
      <c r="L11" s="79"/>
      <c r="M11" s="79"/>
      <c r="N11" s="42"/>
      <c r="O11" s="42"/>
      <c r="P11" s="42"/>
    </row>
    <row r="12" spans="1:16" customFormat="1" x14ac:dyDescent="0.2">
      <c r="A12" s="4"/>
      <c r="B12" s="4"/>
      <c r="C12" s="4"/>
      <c r="D12" s="4"/>
      <c r="E12" s="4"/>
      <c r="F12" s="4"/>
      <c r="G12" s="4"/>
      <c r="H12" s="4"/>
      <c r="I12" s="4"/>
      <c r="J12" s="4"/>
      <c r="K12" s="4"/>
      <c r="L12" s="4"/>
      <c r="M12" s="4"/>
      <c r="N12" s="42"/>
      <c r="O12" s="42"/>
      <c r="P12" s="42"/>
    </row>
    <row r="13" spans="1:16" x14ac:dyDescent="0.2">
      <c r="A13" s="80" t="s">
        <v>59</v>
      </c>
      <c r="B13" s="80"/>
      <c r="C13" s="80"/>
      <c r="D13" s="80"/>
      <c r="E13" s="80"/>
      <c r="F13" s="80"/>
      <c r="G13" s="80"/>
      <c r="H13" s="80"/>
      <c r="I13" s="80"/>
      <c r="J13" s="80"/>
      <c r="K13" s="80"/>
      <c r="L13" s="80"/>
      <c r="M13" s="80"/>
    </row>
    <row r="14" spans="1:16" ht="17" thickBot="1" x14ac:dyDescent="0.25">
      <c r="A14" s="81"/>
      <c r="B14" s="81"/>
      <c r="C14" s="81"/>
      <c r="D14" s="81"/>
      <c r="E14" s="81"/>
      <c r="F14" s="81"/>
      <c r="G14" s="81"/>
      <c r="H14" s="81"/>
      <c r="I14" s="81"/>
      <c r="J14" s="81"/>
      <c r="K14" s="81"/>
      <c r="L14" s="81"/>
    </row>
    <row r="15" spans="1:16" ht="17" customHeight="1" x14ac:dyDescent="0.2">
      <c r="A15" s="127" t="s">
        <v>2</v>
      </c>
      <c r="B15" s="134" t="s">
        <v>3</v>
      </c>
      <c r="C15" s="135"/>
      <c r="D15" s="135"/>
      <c r="E15" s="135"/>
      <c r="F15" s="135"/>
      <c r="G15" s="135"/>
      <c r="H15" s="135"/>
      <c r="I15" s="118" t="s">
        <v>73</v>
      </c>
      <c r="J15" s="118" t="s">
        <v>74</v>
      </c>
      <c r="K15" s="118" t="s">
        <v>125</v>
      </c>
      <c r="L15" s="132" t="s">
        <v>8</v>
      </c>
      <c r="M15" s="118" t="s">
        <v>9</v>
      </c>
    </row>
    <row r="16" spans="1:16" ht="31.5" customHeight="1" thickBot="1" x14ac:dyDescent="0.25">
      <c r="A16" s="128"/>
      <c r="B16" s="136"/>
      <c r="C16" s="137"/>
      <c r="D16" s="137"/>
      <c r="E16" s="137"/>
      <c r="F16" s="137"/>
      <c r="G16" s="137"/>
      <c r="H16" s="137"/>
      <c r="I16" s="119"/>
      <c r="J16" s="119"/>
      <c r="K16" s="119"/>
      <c r="L16" s="133"/>
      <c r="M16" s="119"/>
    </row>
    <row r="17" spans="1:16" x14ac:dyDescent="0.2">
      <c r="A17" s="38"/>
      <c r="B17" s="124" t="s">
        <v>60</v>
      </c>
      <c r="C17" s="125"/>
      <c r="D17" s="125"/>
      <c r="E17" s="125"/>
      <c r="F17" s="125"/>
      <c r="G17" s="125"/>
      <c r="H17" s="126"/>
      <c r="I17" s="39"/>
      <c r="J17" s="39"/>
      <c r="K17" s="39"/>
      <c r="L17" s="40"/>
      <c r="M17" s="40">
        <f>SUM(L17:L19)</f>
        <v>0</v>
      </c>
    </row>
    <row r="18" spans="1:16" x14ac:dyDescent="0.2">
      <c r="A18" s="32" t="s">
        <v>11</v>
      </c>
      <c r="B18" s="121" t="s">
        <v>61</v>
      </c>
      <c r="C18" s="122"/>
      <c r="D18" s="122"/>
      <c r="E18" s="122"/>
      <c r="F18" s="122"/>
      <c r="G18" s="122"/>
      <c r="H18" s="123"/>
      <c r="I18" s="13">
        <f>'0 INSTALL'!I18</f>
        <v>0</v>
      </c>
      <c r="J18" s="13">
        <f>'0 INSTALL'!J18</f>
        <v>0</v>
      </c>
      <c r="K18" s="13">
        <f>'0 INSTALL'!K18</f>
        <v>0</v>
      </c>
      <c r="L18" s="13">
        <f>I18+J18+K18</f>
        <v>0</v>
      </c>
      <c r="M18" s="13"/>
    </row>
    <row r="19" spans="1:16" ht="17" thickBot="1" x14ac:dyDescent="0.25">
      <c r="A19" s="33" t="s">
        <v>14</v>
      </c>
      <c r="B19" s="129" t="s">
        <v>15</v>
      </c>
      <c r="C19" s="130"/>
      <c r="D19" s="130"/>
      <c r="E19" s="130"/>
      <c r="F19" s="130"/>
      <c r="G19" s="130"/>
      <c r="H19" s="131"/>
      <c r="I19" s="13">
        <f>'0 INSTALL'!I19</f>
        <v>0</v>
      </c>
      <c r="J19" s="13">
        <f>'0 INSTALL'!J19</f>
        <v>0</v>
      </c>
      <c r="K19" s="13">
        <f>'0 INSTALL'!K19</f>
        <v>0</v>
      </c>
      <c r="L19" s="13">
        <f>I19+J19+K19</f>
        <v>0</v>
      </c>
      <c r="M19" s="34"/>
    </row>
    <row r="20" spans="1:16" x14ac:dyDescent="0.2">
      <c r="A20" s="38"/>
      <c r="B20" s="124" t="s">
        <v>62</v>
      </c>
      <c r="C20" s="125"/>
      <c r="D20" s="125"/>
      <c r="E20" s="125"/>
      <c r="F20" s="125"/>
      <c r="G20" s="125"/>
      <c r="H20" s="126"/>
      <c r="I20" s="39"/>
      <c r="J20" s="39"/>
      <c r="K20" s="39"/>
      <c r="L20" s="40"/>
      <c r="M20" s="40">
        <f>SUM(L20:L22)</f>
        <v>0</v>
      </c>
    </row>
    <row r="21" spans="1:16" s="5" customFormat="1" x14ac:dyDescent="0.2">
      <c r="A21" s="10">
        <v>1</v>
      </c>
      <c r="B21" s="121" t="s">
        <v>63</v>
      </c>
      <c r="C21" s="122"/>
      <c r="D21" s="122"/>
      <c r="E21" s="122"/>
      <c r="F21" s="122"/>
      <c r="G21" s="122"/>
      <c r="H21" s="123"/>
      <c r="I21" s="13">
        <f>'1 GO'!I32</f>
        <v>0</v>
      </c>
      <c r="J21" s="13">
        <f>'1 GO'!J32</f>
        <v>0</v>
      </c>
      <c r="K21" s="13">
        <f>'1 GO'!K32</f>
        <v>0</v>
      </c>
      <c r="L21" s="13">
        <f t="shared" ref="L21:L22" si="0">I21+J21+K21</f>
        <v>0</v>
      </c>
      <c r="M21" s="13"/>
      <c r="N21" s="43"/>
      <c r="O21" s="43"/>
      <c r="P21" s="43"/>
    </row>
    <row r="22" spans="1:16" s="5" customFormat="1" ht="17" thickBot="1" x14ac:dyDescent="0.25">
      <c r="A22" s="10">
        <v>2</v>
      </c>
      <c r="B22" s="121" t="s">
        <v>64</v>
      </c>
      <c r="C22" s="122"/>
      <c r="D22" s="122"/>
      <c r="E22" s="122"/>
      <c r="F22" s="122"/>
      <c r="G22" s="122"/>
      <c r="H22" s="123"/>
      <c r="I22" s="13">
        <f>'2 MENUIS'!I29</f>
        <v>0</v>
      </c>
      <c r="J22" s="13">
        <f>'2 MENUIS'!J29</f>
        <v>0</v>
      </c>
      <c r="K22" s="13">
        <f>'2 MENUIS'!K29</f>
        <v>0</v>
      </c>
      <c r="L22" s="13">
        <f t="shared" si="0"/>
        <v>0</v>
      </c>
      <c r="M22" s="13"/>
      <c r="N22" s="43"/>
      <c r="O22" s="43"/>
      <c r="P22" s="43"/>
    </row>
    <row r="23" spans="1:16" s="5" customFormat="1" x14ac:dyDescent="0.2">
      <c r="A23" s="38"/>
      <c r="B23" s="124" t="s">
        <v>65</v>
      </c>
      <c r="C23" s="125"/>
      <c r="D23" s="125"/>
      <c r="E23" s="125"/>
      <c r="F23" s="125"/>
      <c r="G23" s="125"/>
      <c r="H23" s="126"/>
      <c r="I23" s="39"/>
      <c r="J23" s="39"/>
      <c r="K23" s="39"/>
      <c r="L23" s="40"/>
      <c r="M23" s="40">
        <f>SUM(L23:L28)</f>
        <v>0</v>
      </c>
      <c r="N23" s="43"/>
      <c r="O23" s="43"/>
      <c r="P23" s="43"/>
    </row>
    <row r="24" spans="1:16" x14ac:dyDescent="0.2">
      <c r="A24" s="10">
        <v>3</v>
      </c>
      <c r="B24" s="121" t="s">
        <v>66</v>
      </c>
      <c r="C24" s="122"/>
      <c r="D24" s="122"/>
      <c r="E24" s="122"/>
      <c r="F24" s="122"/>
      <c r="G24" s="122"/>
      <c r="H24" s="123"/>
      <c r="I24" s="13">
        <f>'3 REVET'!I26</f>
        <v>0</v>
      </c>
      <c r="J24" s="13">
        <f>'3 REVET'!J26</f>
        <v>0</v>
      </c>
      <c r="K24" s="13">
        <f>'3 REVET'!K26</f>
        <v>0</v>
      </c>
      <c r="L24" s="13">
        <f t="shared" ref="L24:L26" si="1">I24+J24+K24</f>
        <v>0</v>
      </c>
      <c r="M24" s="13"/>
    </row>
    <row r="25" spans="1:16" x14ac:dyDescent="0.2">
      <c r="A25" s="10">
        <v>4</v>
      </c>
      <c r="B25" s="121" t="s">
        <v>67</v>
      </c>
      <c r="C25" s="122"/>
      <c r="D25" s="122"/>
      <c r="E25" s="122"/>
      <c r="F25" s="122"/>
      <c r="G25" s="122"/>
      <c r="H25" s="123"/>
      <c r="I25" s="13">
        <f>'4 FXPLAF'!I22</f>
        <v>0</v>
      </c>
      <c r="J25" s="13">
        <f>'4 FXPLAF'!J22</f>
        <v>0</v>
      </c>
      <c r="K25" s="13">
        <f>'4 FXPLAF'!K22</f>
        <v>0</v>
      </c>
      <c r="L25" s="13">
        <f t="shared" si="1"/>
        <v>0</v>
      </c>
      <c r="M25" s="13"/>
    </row>
    <row r="26" spans="1:16" x14ac:dyDescent="0.2">
      <c r="A26" s="10">
        <v>5</v>
      </c>
      <c r="B26" s="121" t="s">
        <v>68</v>
      </c>
      <c r="C26" s="122"/>
      <c r="D26" s="122"/>
      <c r="E26" s="122"/>
      <c r="F26" s="122"/>
      <c r="G26" s="122"/>
      <c r="H26" s="123"/>
      <c r="I26" s="13">
        <f>'5 PEINT'!I21</f>
        <v>0</v>
      </c>
      <c r="J26" s="13">
        <f>'5 PEINT'!J21</f>
        <v>0</v>
      </c>
      <c r="K26" s="13">
        <f>'5 PEINT'!K21</f>
        <v>0</v>
      </c>
      <c r="L26" s="13">
        <f t="shared" si="1"/>
        <v>0</v>
      </c>
      <c r="M26" s="13"/>
    </row>
    <row r="27" spans="1:16" x14ac:dyDescent="0.2">
      <c r="A27" s="10">
        <v>6</v>
      </c>
      <c r="B27" s="121" t="s">
        <v>69</v>
      </c>
      <c r="C27" s="122"/>
      <c r="D27" s="122"/>
      <c r="E27" s="122"/>
      <c r="F27" s="122"/>
      <c r="G27" s="122"/>
      <c r="H27" s="123"/>
      <c r="I27" s="13">
        <f>'6 FLUID'!I88</f>
        <v>0</v>
      </c>
      <c r="J27" s="13">
        <f>'6 FLUID'!J88</f>
        <v>0</v>
      </c>
      <c r="K27" s="13">
        <f>'6 FLUID'!K88</f>
        <v>0</v>
      </c>
      <c r="L27" s="13">
        <f>'6 FLUID'!L88</f>
        <v>0</v>
      </c>
      <c r="M27" s="13"/>
    </row>
    <row r="28" spans="1:16" ht="17" thickBot="1" x14ac:dyDescent="0.25">
      <c r="A28" s="33">
        <v>7</v>
      </c>
      <c r="B28" s="129" t="s">
        <v>70</v>
      </c>
      <c r="C28" s="130"/>
      <c r="D28" s="130"/>
      <c r="E28" s="130"/>
      <c r="F28" s="130"/>
      <c r="G28" s="130"/>
      <c r="H28" s="131"/>
      <c r="I28" s="34">
        <f>'7 CFO CFA'!I55</f>
        <v>0</v>
      </c>
      <c r="J28" s="34">
        <f>'7 CFO CFA'!J55</f>
        <v>0</v>
      </c>
      <c r="K28" s="34">
        <f>'7 CFO CFA'!K55</f>
        <v>0</v>
      </c>
      <c r="L28" s="34">
        <f>'7 CFO CFA'!L55</f>
        <v>0</v>
      </c>
      <c r="M28" s="34"/>
    </row>
    <row r="29" spans="1:16" x14ac:dyDescent="0.2">
      <c r="A29" s="35"/>
      <c r="B29" s="36"/>
      <c r="C29" s="36"/>
      <c r="D29" s="36"/>
      <c r="E29" s="36"/>
      <c r="F29" s="36"/>
      <c r="G29" s="36"/>
      <c r="H29" s="36"/>
      <c r="I29" s="37"/>
      <c r="J29" s="37"/>
      <c r="K29" s="37"/>
      <c r="L29" s="37"/>
      <c r="M29" s="37"/>
    </row>
    <row r="30" spans="1:16" ht="17" thickBot="1" x14ac:dyDescent="0.25">
      <c r="A30"/>
      <c r="B30"/>
      <c r="C30"/>
      <c r="D30"/>
      <c r="E30"/>
      <c r="F30"/>
      <c r="G30"/>
      <c r="H30"/>
      <c r="I30"/>
      <c r="J30"/>
      <c r="K30"/>
      <c r="L30"/>
      <c r="M30"/>
    </row>
    <row r="31" spans="1:16" ht="17" thickBot="1" x14ac:dyDescent="0.25">
      <c r="A31" s="138" t="s">
        <v>71</v>
      </c>
      <c r="B31" s="138"/>
      <c r="C31" s="138"/>
      <c r="D31" s="138"/>
      <c r="E31" s="138"/>
      <c r="F31" s="138"/>
      <c r="G31" s="138"/>
      <c r="H31" s="138"/>
      <c r="I31" s="73">
        <f>SUM(I17:I28)</f>
        <v>0</v>
      </c>
      <c r="J31" s="73">
        <f>SUM(J17:J28)</f>
        <v>0</v>
      </c>
      <c r="K31" s="73">
        <f>SUM(K17:K28)</f>
        <v>0</v>
      </c>
      <c r="L31" s="74">
        <f>SUM(L17:L28)</f>
        <v>0</v>
      </c>
      <c r="M31" s="74">
        <f>SUM(M17:M28)</f>
        <v>0</v>
      </c>
    </row>
    <row r="32" spans="1:16" ht="17" thickBot="1" x14ac:dyDescent="0.25">
      <c r="A32" s="120" t="s">
        <v>17</v>
      </c>
      <c r="B32" s="120"/>
      <c r="C32" s="120"/>
      <c r="D32" s="120"/>
      <c r="E32" s="120"/>
      <c r="F32" s="120"/>
      <c r="G32" s="120"/>
      <c r="H32" s="120"/>
      <c r="I32" s="75"/>
      <c r="J32" s="75"/>
      <c r="K32" s="75"/>
      <c r="L32" s="75"/>
      <c r="M32" s="73">
        <f>M31*20%</f>
        <v>0</v>
      </c>
    </row>
    <row r="33" spans="1:13" ht="17" thickBot="1" x14ac:dyDescent="0.25">
      <c r="A33" s="138" t="s">
        <v>72</v>
      </c>
      <c r="B33" s="138"/>
      <c r="C33" s="138"/>
      <c r="D33" s="138"/>
      <c r="E33" s="138"/>
      <c r="F33" s="138"/>
      <c r="G33" s="138"/>
      <c r="H33" s="138"/>
      <c r="I33" s="75"/>
      <c r="J33" s="75"/>
      <c r="K33" s="75"/>
      <c r="L33" s="75"/>
      <c r="M33" s="74">
        <f>M31+M32</f>
        <v>0</v>
      </c>
    </row>
    <row r="37" spans="1:13" x14ac:dyDescent="0.2">
      <c r="A37" s="67" t="s">
        <v>120</v>
      </c>
    </row>
    <row r="39" spans="1:13" ht="17" thickBot="1" x14ac:dyDescent="0.25"/>
    <row r="40" spans="1:13" ht="15" customHeight="1" x14ac:dyDescent="0.2">
      <c r="A40" s="110" t="s">
        <v>2</v>
      </c>
      <c r="B40" s="112" t="s">
        <v>3</v>
      </c>
      <c r="C40" s="113"/>
      <c r="D40" s="113"/>
      <c r="E40" s="113"/>
      <c r="F40" s="113"/>
      <c r="G40" s="113"/>
      <c r="H40" s="113"/>
      <c r="I40" s="116" t="s">
        <v>73</v>
      </c>
      <c r="J40" s="116" t="s">
        <v>74</v>
      </c>
      <c r="K40" s="116" t="s">
        <v>125</v>
      </c>
      <c r="L40" s="108" t="s">
        <v>8</v>
      </c>
      <c r="M40" s="108" t="s">
        <v>339</v>
      </c>
    </row>
    <row r="41" spans="1:13" ht="34.5" customHeight="1" thickBot="1" x14ac:dyDescent="0.25">
      <c r="A41" s="111"/>
      <c r="B41" s="114"/>
      <c r="C41" s="115"/>
      <c r="D41" s="115"/>
      <c r="E41" s="115"/>
      <c r="F41" s="115"/>
      <c r="G41" s="115"/>
      <c r="H41" s="115"/>
      <c r="I41" s="117"/>
      <c r="J41" s="117"/>
      <c r="K41" s="117"/>
      <c r="L41" s="109"/>
      <c r="M41" s="109"/>
    </row>
    <row r="42" spans="1:13" ht="27.75" customHeight="1" thickBot="1" x14ac:dyDescent="0.25">
      <c r="A42" s="68"/>
      <c r="B42" s="104" t="s">
        <v>141</v>
      </c>
      <c r="C42" s="105"/>
      <c r="D42" s="105"/>
      <c r="E42" s="105"/>
      <c r="F42" s="105"/>
      <c r="G42" s="105"/>
      <c r="H42" s="106"/>
      <c r="I42" s="69">
        <f>SUM('3 REVET'!I32:I35)</f>
        <v>0</v>
      </c>
      <c r="J42" s="69">
        <v>0</v>
      </c>
      <c r="K42" s="69">
        <v>0</v>
      </c>
      <c r="L42" s="69">
        <f t="shared" ref="L42" si="2">I42+J42+K42</f>
        <v>0</v>
      </c>
      <c r="M42" s="69">
        <f t="shared" ref="M42" si="3">I42+J42+K42</f>
        <v>0</v>
      </c>
    </row>
    <row r="43" spans="1:13" x14ac:dyDescent="0.2">
      <c r="A43" s="65"/>
      <c r="B43" s="66"/>
      <c r="C43" s="50"/>
      <c r="D43" s="50"/>
      <c r="E43" s="50"/>
      <c r="F43" s="50"/>
      <c r="G43" s="50"/>
      <c r="H43" s="50"/>
      <c r="I43" s="50"/>
      <c r="J43" s="50"/>
      <c r="K43" s="50"/>
      <c r="L43" s="50"/>
      <c r="M43" s="50"/>
    </row>
    <row r="44" spans="1:13" ht="17" thickBot="1" x14ac:dyDescent="0.25">
      <c r="A44" s="65"/>
      <c r="B44" s="66"/>
      <c r="C44" s="50"/>
      <c r="D44" s="50"/>
      <c r="E44" s="50"/>
      <c r="F44" s="50"/>
      <c r="G44" s="50"/>
      <c r="H44" s="50"/>
      <c r="I44" s="50"/>
      <c r="J44" s="50"/>
      <c r="K44" s="50"/>
      <c r="L44" s="50"/>
      <c r="M44" s="50"/>
    </row>
    <row r="45" spans="1:13" ht="17" thickBot="1" x14ac:dyDescent="0.25">
      <c r="A45" s="103" t="s">
        <v>142</v>
      </c>
      <c r="B45" s="103"/>
      <c r="C45" s="103"/>
      <c r="D45" s="103"/>
      <c r="E45" s="103"/>
      <c r="F45" s="103"/>
      <c r="G45" s="103"/>
      <c r="H45" s="103"/>
      <c r="I45" s="70"/>
      <c r="J45" s="70"/>
      <c r="K45" s="70"/>
      <c r="L45" s="71"/>
      <c r="M45" s="71">
        <f>M31+M42</f>
        <v>0</v>
      </c>
    </row>
    <row r="46" spans="1:13" ht="17" thickBot="1" x14ac:dyDescent="0.25">
      <c r="A46" s="107" t="s">
        <v>17</v>
      </c>
      <c r="B46" s="107"/>
      <c r="C46" s="107"/>
      <c r="D46" s="107"/>
      <c r="E46" s="107"/>
      <c r="F46" s="107"/>
      <c r="G46" s="107"/>
      <c r="H46" s="107"/>
      <c r="I46" s="72"/>
      <c r="J46" s="72"/>
      <c r="K46" s="72"/>
      <c r="L46" s="72"/>
      <c r="M46" s="70">
        <f>M45*20%</f>
        <v>0</v>
      </c>
    </row>
    <row r="47" spans="1:13" ht="17" thickBot="1" x14ac:dyDescent="0.25">
      <c r="A47" s="103" t="s">
        <v>143</v>
      </c>
      <c r="B47" s="103"/>
      <c r="C47" s="103"/>
      <c r="D47" s="103"/>
      <c r="E47" s="103"/>
      <c r="F47" s="103"/>
      <c r="G47" s="103"/>
      <c r="H47" s="103"/>
      <c r="I47" s="72"/>
      <c r="J47" s="72"/>
      <c r="K47" s="72"/>
      <c r="L47" s="72"/>
      <c r="M47" s="71">
        <f>M45+M46</f>
        <v>0</v>
      </c>
    </row>
  </sheetData>
  <mergeCells count="38">
    <mergeCell ref="B17:H17"/>
    <mergeCell ref="A33:H33"/>
    <mergeCell ref="B26:H26"/>
    <mergeCell ref="B27:H27"/>
    <mergeCell ref="B28:H28"/>
    <mergeCell ref="A31:H31"/>
    <mergeCell ref="M15:M16"/>
    <mergeCell ref="A32:H32"/>
    <mergeCell ref="B22:H22"/>
    <mergeCell ref="B23:H23"/>
    <mergeCell ref="B24:H24"/>
    <mergeCell ref="B25:H25"/>
    <mergeCell ref="A15:A16"/>
    <mergeCell ref="B18:H18"/>
    <mergeCell ref="B19:H19"/>
    <mergeCell ref="B20:H20"/>
    <mergeCell ref="B21:H21"/>
    <mergeCell ref="L15:L16"/>
    <mergeCell ref="B15:H16"/>
    <mergeCell ref="I15:I16"/>
    <mergeCell ref="J15:J16"/>
    <mergeCell ref="K15:K16"/>
    <mergeCell ref="A8:M8"/>
    <mergeCell ref="A9:M9"/>
    <mergeCell ref="A11:M11"/>
    <mergeCell ref="A13:M13"/>
    <mergeCell ref="A14:L14"/>
    <mergeCell ref="M40:M41"/>
    <mergeCell ref="A40:A41"/>
    <mergeCell ref="B40:H41"/>
    <mergeCell ref="I40:I41"/>
    <mergeCell ref="J40:J41"/>
    <mergeCell ref="K40:K41"/>
    <mergeCell ref="A47:H47"/>
    <mergeCell ref="B42:H42"/>
    <mergeCell ref="A45:H45"/>
    <mergeCell ref="A46:H46"/>
    <mergeCell ref="L40:L41"/>
  </mergeCells>
  <pageMargins left="0.70866141732283505" right="0.70866141732283505" top="0.74803149606299202" bottom="0.74803149606299202" header="0.31496062992126" footer="0.31496062992126"/>
  <pageSetup paperSize="8" scale="65" fitToHeight="0" orientation="landscape" r:id="rId1"/>
  <headerFooter>
    <oddFooter>&amp;L&amp;"Arial,Normal"&amp;9&amp;K000000Réaménagement des espaces de restauration élèves - Lot 2 Ecole Molière
Atelier Sandrine Pastre - Altitude Projects&amp;R&amp;"Arial,Normal"&amp;9&amp;K000000&amp;P/&amp;N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Feuilles de calcul</vt:lpstr>
      </vt:variant>
      <vt:variant>
        <vt:i4>9</vt:i4>
      </vt:variant>
      <vt:variant>
        <vt:lpstr>Plages nommées</vt:lpstr>
      </vt:variant>
      <vt:variant>
        <vt:i4>16</vt:i4>
      </vt:variant>
    </vt:vector>
  </HeadingPairs>
  <TitlesOfParts>
    <vt:vector size="25" baseType="lpstr">
      <vt:lpstr>0 INSTALL</vt:lpstr>
      <vt:lpstr>1 GO</vt:lpstr>
      <vt:lpstr>2 MENUIS</vt:lpstr>
      <vt:lpstr>3 REVET</vt:lpstr>
      <vt:lpstr>4 FXPLAF</vt:lpstr>
      <vt:lpstr>5 PEINT</vt:lpstr>
      <vt:lpstr>6 FLUID</vt:lpstr>
      <vt:lpstr>7 CFO CFA</vt:lpstr>
      <vt:lpstr>RECAP</vt:lpstr>
      <vt:lpstr>'1 GO'!Impression_des_titres</vt:lpstr>
      <vt:lpstr>'2 MENUIS'!Impression_des_titres</vt:lpstr>
      <vt:lpstr>'3 REVET'!Impression_des_titres</vt:lpstr>
      <vt:lpstr>'4 FXPLAF'!Impression_des_titres</vt:lpstr>
      <vt:lpstr>'5 PEINT'!Impression_des_titres</vt:lpstr>
      <vt:lpstr>'6 FLUID'!Impression_des_titres</vt:lpstr>
      <vt:lpstr>'7 CFO CFA'!Impression_des_titres</vt:lpstr>
      <vt:lpstr>RECAP!Impression_des_titres</vt:lpstr>
      <vt:lpstr>'1 GO'!Zone_d_impression</vt:lpstr>
      <vt:lpstr>'2 MENUIS'!Zone_d_impression</vt:lpstr>
      <vt:lpstr>'3 REVET'!Zone_d_impression</vt:lpstr>
      <vt:lpstr>'4 FXPLAF'!Zone_d_impression</vt:lpstr>
      <vt:lpstr>'5 PEINT'!Zone_d_impression</vt:lpstr>
      <vt:lpstr>'6 FLUID'!Zone_d_impression</vt:lpstr>
      <vt:lpstr>'7 CFO CFA'!Zone_d_impression</vt:lpstr>
      <vt:lpstr>RECAP!Zone_d_impression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Agence ASP</dc:creator>
  <cp:lastModifiedBy>Microsoft Office User</cp:lastModifiedBy>
  <cp:lastPrinted>2026-06-16T16:16:37Z</cp:lastPrinted>
  <dcterms:created xsi:type="dcterms:W3CDTF">2026-06-04T08:40:17Z</dcterms:created>
  <dcterms:modified xsi:type="dcterms:W3CDTF">2026-06-16T16:21:32Z</dcterms:modified>
</cp:coreProperties>
</file>